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405" windowWidth="28455" windowHeight="11490" tabRatio="798" activeTab="1"/>
  </bookViews>
  <sheets>
    <sheet name="HSS-4_IPHS 2026-27" sheetId="1" r:id="rId1"/>
    <sheet name="District Abstract 2026-27" sheetId="24" r:id="rId2"/>
    <sheet name="Abstract Budget" sheetId="2" state="hidden" r:id="rId3"/>
    <sheet name="Abstract New constructions" sheetId="17" r:id="rId4"/>
    <sheet name="New Const CHC" sheetId="7" r:id="rId5"/>
    <sheet name="New Const PHC" sheetId="8" r:id="rId6"/>
    <sheet name="Other Upgradation Works" sheetId="6" r:id="rId7"/>
    <sheet name="SC_ IPHS Infra Budget" sheetId="23" r:id="rId8"/>
  </sheets>
  <externalReferences>
    <externalReference r:id="rId9"/>
    <externalReference r:id="rId10"/>
  </externalReferences>
  <definedNames>
    <definedName name="_xlnm._FilterDatabase" localSheetId="3" hidden="1">'Abstract New constructions'!$A$4:$F$36</definedName>
    <definedName name="_xlnm._FilterDatabase" localSheetId="1" hidden="1">'District Abstract 2026-27'!$A$7:$AI$66</definedName>
    <definedName name="_xlnm._FilterDatabase" localSheetId="0" hidden="1">'HSS-4_IPHS 2026-27'!$A$6:$AU$6</definedName>
    <definedName name="_xlnm._FilterDatabase" localSheetId="4" hidden="1">'New Const CHC'!$A$4:$X$17</definedName>
    <definedName name="_xlnm._FilterDatabase" localSheetId="5" hidden="1">'New Const PHC'!$A$4:$W$41</definedName>
    <definedName name="_xlnm._FilterDatabase" localSheetId="6" hidden="1">'Other Upgradation Works'!$A$4:$L$138</definedName>
    <definedName name="_xlnm.Database" localSheetId="3">#REF!</definedName>
    <definedName name="_xlnm.Database" localSheetId="1">#REF!</definedName>
    <definedName name="_xlnm.Database" localSheetId="0">#REF!</definedName>
    <definedName name="_xlnm.Database" localSheetId="5">#REF!</definedName>
    <definedName name="_xlnm.Database" localSheetId="6">#REF!</definedName>
    <definedName name="_xlnm.Database">#REF!</definedName>
    <definedName name="_xlnm.Print_Area" localSheetId="1">'District Abstract 2026-27'!$A$1:$AI$66</definedName>
    <definedName name="_xlnm.Print_Area" localSheetId="0">'HSS-4_IPHS 2026-27'!$A$1:$AA$44</definedName>
    <definedName name="_xlnm.Print_Area" localSheetId="4">'New Const CHC'!$A$1:$X$18</definedName>
    <definedName name="_xlnm.Print_Area" localSheetId="5">'New Const PHC'!$A$1:$W$41</definedName>
    <definedName name="_xlnm.Print_Titles" localSheetId="2">'Abstract Budget'!$2:$3</definedName>
    <definedName name="_xlnm.Print_Titles" localSheetId="1">'District Abstract 2026-27'!$A:$B,'District Abstract 2026-27'!$3:$7</definedName>
    <definedName name="_xlnm.Print_Titles" localSheetId="0">'HSS-4_IPHS 2026-27'!$3:$6</definedName>
    <definedName name="_xlnm.Print_Titles" localSheetId="5">'New Const PHC'!$3:$4</definedName>
    <definedName name="_xlnm.Print_Titles" localSheetId="6">'Other Upgradation Works'!$2:$4</definedName>
  </definedNames>
  <calcPr calcId="124519"/>
</workbook>
</file>

<file path=xl/calcChain.xml><?xml version="1.0" encoding="utf-8"?>
<calcChain xmlns="http://schemas.openxmlformats.org/spreadsheetml/2006/main">
  <c r="I43" i="1"/>
  <c r="AB8" i="24" l="1"/>
  <c r="Y9"/>
  <c r="Z9"/>
  <c r="Y10"/>
  <c r="Z10"/>
  <c r="Y11"/>
  <c r="Z11"/>
  <c r="Y12"/>
  <c r="Z12"/>
  <c r="Y13"/>
  <c r="Z13"/>
  <c r="Y14"/>
  <c r="Z14"/>
  <c r="Y15"/>
  <c r="Z15"/>
  <c r="Y16"/>
  <c r="Z16"/>
  <c r="Y17"/>
  <c r="Z17"/>
  <c r="Y18"/>
  <c r="Z18"/>
  <c r="Y19"/>
  <c r="Z19"/>
  <c r="Y20"/>
  <c r="Z20"/>
  <c r="Y21"/>
  <c r="Z21"/>
  <c r="Y22"/>
  <c r="Z22"/>
  <c r="Y23"/>
  <c r="Z23"/>
  <c r="Y24"/>
  <c r="Z24"/>
  <c r="Y25"/>
  <c r="Z25"/>
  <c r="Y26"/>
  <c r="Z26"/>
  <c r="Y27"/>
  <c r="Z27"/>
  <c r="Y28"/>
  <c r="Z28"/>
  <c r="Y29"/>
  <c r="Z29"/>
  <c r="Y30"/>
  <c r="Z30"/>
  <c r="Y31"/>
  <c r="Z31"/>
  <c r="Y32"/>
  <c r="Z32"/>
  <c r="Y33"/>
  <c r="Z33"/>
  <c r="Y34"/>
  <c r="Z34"/>
  <c r="Y35"/>
  <c r="Z35"/>
  <c r="Y36"/>
  <c r="Z36"/>
  <c r="Y37"/>
  <c r="Z37"/>
  <c r="Y38"/>
  <c r="Z38"/>
  <c r="Y39"/>
  <c r="Z39"/>
  <c r="Y40"/>
  <c r="Z40"/>
  <c r="Y41"/>
  <c r="Z41"/>
  <c r="Y42"/>
  <c r="Z42"/>
  <c r="Y43"/>
  <c r="Z43"/>
  <c r="Y44"/>
  <c r="Z44"/>
  <c r="Y45"/>
  <c r="Z45"/>
  <c r="Y46"/>
  <c r="Z46"/>
  <c r="Y47"/>
  <c r="Z47"/>
  <c r="Y48"/>
  <c r="Z48"/>
  <c r="Y49"/>
  <c r="Z49"/>
  <c r="Y50"/>
  <c r="Z50"/>
  <c r="Y51"/>
  <c r="Z51"/>
  <c r="Y52"/>
  <c r="Z52"/>
  <c r="Y53"/>
  <c r="Z53"/>
  <c r="Y54"/>
  <c r="Z54"/>
  <c r="Y55"/>
  <c r="Z55"/>
  <c r="Y56"/>
  <c r="Z56"/>
  <c r="Y57"/>
  <c r="Z57"/>
  <c r="Y58"/>
  <c r="Z58"/>
  <c r="Y59"/>
  <c r="Z59"/>
  <c r="Y60"/>
  <c r="Z60"/>
  <c r="Y61"/>
  <c r="Z61"/>
  <c r="Y62"/>
  <c r="Z62"/>
  <c r="Y63"/>
  <c r="Z63"/>
  <c r="Y64"/>
  <c r="Z64"/>
  <c r="Y65"/>
  <c r="Z65"/>
  <c r="Z8"/>
  <c r="Y8"/>
  <c r="Q66"/>
  <c r="P8"/>
  <c r="O8"/>
  <c r="R38"/>
  <c r="O9"/>
  <c r="P9"/>
  <c r="O10"/>
  <c r="P10"/>
  <c r="O11"/>
  <c r="P11"/>
  <c r="O12"/>
  <c r="P12"/>
  <c r="O13"/>
  <c r="P13"/>
  <c r="O14"/>
  <c r="P14"/>
  <c r="O15"/>
  <c r="P15"/>
  <c r="O16"/>
  <c r="P16"/>
  <c r="O17"/>
  <c r="P17"/>
  <c r="O18"/>
  <c r="P18"/>
  <c r="O19"/>
  <c r="P19"/>
  <c r="O20"/>
  <c r="P20"/>
  <c r="O21"/>
  <c r="P21"/>
  <c r="O22"/>
  <c r="P22"/>
  <c r="O23"/>
  <c r="P23"/>
  <c r="O24"/>
  <c r="P24"/>
  <c r="O25"/>
  <c r="P25"/>
  <c r="O26"/>
  <c r="P26"/>
  <c r="O27"/>
  <c r="P27"/>
  <c r="O28"/>
  <c r="P28"/>
  <c r="O29"/>
  <c r="P29"/>
  <c r="O30"/>
  <c r="P30"/>
  <c r="O31"/>
  <c r="P31"/>
  <c r="O32"/>
  <c r="P32"/>
  <c r="O33"/>
  <c r="P33"/>
  <c r="O34"/>
  <c r="P34"/>
  <c r="O35"/>
  <c r="P35"/>
  <c r="O36"/>
  <c r="P36"/>
  <c r="O37"/>
  <c r="P37"/>
  <c r="O38"/>
  <c r="P38"/>
  <c r="O39"/>
  <c r="P39"/>
  <c r="O40"/>
  <c r="P40"/>
  <c r="O41"/>
  <c r="P41"/>
  <c r="O42"/>
  <c r="P42"/>
  <c r="O43"/>
  <c r="P43"/>
  <c r="O44"/>
  <c r="P44"/>
  <c r="O45"/>
  <c r="P45"/>
  <c r="O46"/>
  <c r="P46"/>
  <c r="O47"/>
  <c r="P47"/>
  <c r="O48"/>
  <c r="P48"/>
  <c r="O49"/>
  <c r="P49"/>
  <c r="O50"/>
  <c r="P50"/>
  <c r="O51"/>
  <c r="P51"/>
  <c r="O52"/>
  <c r="P52"/>
  <c r="O53"/>
  <c r="P53"/>
  <c r="O54"/>
  <c r="P54"/>
  <c r="O55"/>
  <c r="P55"/>
  <c r="O56"/>
  <c r="P56"/>
  <c r="O57"/>
  <c r="P57"/>
  <c r="O58"/>
  <c r="P58"/>
  <c r="O59"/>
  <c r="P59"/>
  <c r="O60"/>
  <c r="P60"/>
  <c r="O61"/>
  <c r="P61"/>
  <c r="O62"/>
  <c r="P62"/>
  <c r="O63"/>
  <c r="P63"/>
  <c r="O64"/>
  <c r="P64"/>
  <c r="O65"/>
  <c r="P65"/>
  <c r="X8"/>
  <c r="W8"/>
  <c r="W9"/>
  <c r="X9"/>
  <c r="W10"/>
  <c r="X10"/>
  <c r="W11"/>
  <c r="X11"/>
  <c r="W12"/>
  <c r="X12"/>
  <c r="W13"/>
  <c r="X13"/>
  <c r="W14"/>
  <c r="X14"/>
  <c r="W15"/>
  <c r="X15"/>
  <c r="W16"/>
  <c r="X16"/>
  <c r="W17"/>
  <c r="X17"/>
  <c r="W18"/>
  <c r="X18"/>
  <c r="W19"/>
  <c r="X19"/>
  <c r="W20"/>
  <c r="X20"/>
  <c r="W21"/>
  <c r="X21"/>
  <c r="W22"/>
  <c r="X22"/>
  <c r="W23"/>
  <c r="X23"/>
  <c r="W24"/>
  <c r="X24"/>
  <c r="W25"/>
  <c r="X25"/>
  <c r="W26"/>
  <c r="X26"/>
  <c r="W27"/>
  <c r="X27"/>
  <c r="W28"/>
  <c r="X28"/>
  <c r="W29"/>
  <c r="X29"/>
  <c r="W30"/>
  <c r="X30"/>
  <c r="W31"/>
  <c r="X31"/>
  <c r="W32"/>
  <c r="X32"/>
  <c r="W33"/>
  <c r="X33"/>
  <c r="W34"/>
  <c r="X34"/>
  <c r="W35"/>
  <c r="X35"/>
  <c r="W36"/>
  <c r="X36"/>
  <c r="W37"/>
  <c r="X37"/>
  <c r="W38"/>
  <c r="X38"/>
  <c r="W39"/>
  <c r="X39"/>
  <c r="W40"/>
  <c r="X40"/>
  <c r="W41"/>
  <c r="X41"/>
  <c r="W42"/>
  <c r="X42"/>
  <c r="W43"/>
  <c r="X43"/>
  <c r="W44"/>
  <c r="X44"/>
  <c r="W45"/>
  <c r="X45"/>
  <c r="W46"/>
  <c r="X46"/>
  <c r="W47"/>
  <c r="X47"/>
  <c r="W48"/>
  <c r="X48"/>
  <c r="W49"/>
  <c r="X49"/>
  <c r="W50"/>
  <c r="X50"/>
  <c r="W51"/>
  <c r="X51"/>
  <c r="W52"/>
  <c r="X52"/>
  <c r="W53"/>
  <c r="X53"/>
  <c r="W54"/>
  <c r="X54"/>
  <c r="W55"/>
  <c r="X55"/>
  <c r="W56"/>
  <c r="X56"/>
  <c r="W57"/>
  <c r="X57"/>
  <c r="W58"/>
  <c r="X58"/>
  <c r="W59"/>
  <c r="X59"/>
  <c r="W60"/>
  <c r="X60"/>
  <c r="W61"/>
  <c r="X61"/>
  <c r="W62"/>
  <c r="X62"/>
  <c r="W63"/>
  <c r="X63"/>
  <c r="W64"/>
  <c r="X64"/>
  <c r="W65"/>
  <c r="X65"/>
  <c r="N8"/>
  <c r="M8"/>
  <c r="M9"/>
  <c r="N9"/>
  <c r="M10"/>
  <c r="N10"/>
  <c r="M11"/>
  <c r="N11"/>
  <c r="M12"/>
  <c r="N12"/>
  <c r="M13"/>
  <c r="N13"/>
  <c r="M14"/>
  <c r="N14"/>
  <c r="M15"/>
  <c r="N15"/>
  <c r="M16"/>
  <c r="N16"/>
  <c r="M17"/>
  <c r="N17"/>
  <c r="M18"/>
  <c r="N18"/>
  <c r="M19"/>
  <c r="N19"/>
  <c r="M20"/>
  <c r="N20"/>
  <c r="M21"/>
  <c r="N21"/>
  <c r="M22"/>
  <c r="N22"/>
  <c r="M23"/>
  <c r="N23"/>
  <c r="M24"/>
  <c r="N24"/>
  <c r="M25"/>
  <c r="N25"/>
  <c r="M26"/>
  <c r="N26"/>
  <c r="M27"/>
  <c r="N27"/>
  <c r="M28"/>
  <c r="N28"/>
  <c r="M29"/>
  <c r="N29"/>
  <c r="M30"/>
  <c r="N30"/>
  <c r="M31"/>
  <c r="N31"/>
  <c r="M32"/>
  <c r="N32"/>
  <c r="M33"/>
  <c r="N33"/>
  <c r="M34"/>
  <c r="N34"/>
  <c r="M35"/>
  <c r="N35"/>
  <c r="M36"/>
  <c r="N36"/>
  <c r="M37"/>
  <c r="N37"/>
  <c r="M38"/>
  <c r="N38"/>
  <c r="M39"/>
  <c r="N39"/>
  <c r="M40"/>
  <c r="N40"/>
  <c r="M41"/>
  <c r="N41"/>
  <c r="M42"/>
  <c r="N42"/>
  <c r="M43"/>
  <c r="N43"/>
  <c r="M44"/>
  <c r="N44"/>
  <c r="M45"/>
  <c r="N45"/>
  <c r="M46"/>
  <c r="N46"/>
  <c r="M47"/>
  <c r="N47"/>
  <c r="M48"/>
  <c r="N48"/>
  <c r="M49"/>
  <c r="N49"/>
  <c r="M50"/>
  <c r="N50"/>
  <c r="M51"/>
  <c r="N51"/>
  <c r="M52"/>
  <c r="N52"/>
  <c r="M53"/>
  <c r="N53"/>
  <c r="M54"/>
  <c r="N54"/>
  <c r="M55"/>
  <c r="N55"/>
  <c r="M56"/>
  <c r="N56"/>
  <c r="M57"/>
  <c r="N57"/>
  <c r="M58"/>
  <c r="N58"/>
  <c r="M59"/>
  <c r="N59"/>
  <c r="M60"/>
  <c r="N60"/>
  <c r="M61"/>
  <c r="N61"/>
  <c r="M62"/>
  <c r="N62"/>
  <c r="M63"/>
  <c r="N63"/>
  <c r="M64"/>
  <c r="N64"/>
  <c r="M65"/>
  <c r="N65"/>
  <c r="L8"/>
  <c r="K8"/>
  <c r="U9"/>
  <c r="V9"/>
  <c r="U10"/>
  <c r="V10"/>
  <c r="U11"/>
  <c r="V11"/>
  <c r="U12"/>
  <c r="V12"/>
  <c r="U13"/>
  <c r="V13"/>
  <c r="U14"/>
  <c r="V14"/>
  <c r="U15"/>
  <c r="V15"/>
  <c r="U16"/>
  <c r="V16"/>
  <c r="U18"/>
  <c r="V18"/>
  <c r="U19"/>
  <c r="V19"/>
  <c r="U20"/>
  <c r="V20"/>
  <c r="U21"/>
  <c r="V21"/>
  <c r="U22"/>
  <c r="V22"/>
  <c r="U23"/>
  <c r="V23"/>
  <c r="U24"/>
  <c r="V24"/>
  <c r="U26"/>
  <c r="V26"/>
  <c r="U27"/>
  <c r="V27"/>
  <c r="U28"/>
  <c r="V28"/>
  <c r="U29"/>
  <c r="V29"/>
  <c r="U30"/>
  <c r="V30"/>
  <c r="U31"/>
  <c r="V31"/>
  <c r="U32"/>
  <c r="V32"/>
  <c r="U33"/>
  <c r="V33"/>
  <c r="U35"/>
  <c r="V35"/>
  <c r="U36"/>
  <c r="V36"/>
  <c r="U38"/>
  <c r="V38"/>
  <c r="U39"/>
  <c r="V39"/>
  <c r="U40"/>
  <c r="V40"/>
  <c r="U41"/>
  <c r="V41"/>
  <c r="U42"/>
  <c r="V42"/>
  <c r="U43"/>
  <c r="V43"/>
  <c r="U44"/>
  <c r="V44"/>
  <c r="U45"/>
  <c r="V45"/>
  <c r="U46"/>
  <c r="V46"/>
  <c r="U47"/>
  <c r="V47"/>
  <c r="U48"/>
  <c r="V48"/>
  <c r="U49"/>
  <c r="V49"/>
  <c r="U50"/>
  <c r="V50"/>
  <c r="U51"/>
  <c r="V51"/>
  <c r="U52"/>
  <c r="V52"/>
  <c r="U53"/>
  <c r="V53"/>
  <c r="U54"/>
  <c r="V54"/>
  <c r="U55"/>
  <c r="V55"/>
  <c r="U56"/>
  <c r="V56"/>
  <c r="U57"/>
  <c r="V57"/>
  <c r="U58"/>
  <c r="V58"/>
  <c r="U59"/>
  <c r="V59"/>
  <c r="U60"/>
  <c r="V60"/>
  <c r="U61"/>
  <c r="V61"/>
  <c r="U62"/>
  <c r="V62"/>
  <c r="U63"/>
  <c r="V63"/>
  <c r="U64"/>
  <c r="V64"/>
  <c r="U65"/>
  <c r="V65"/>
  <c r="U8"/>
  <c r="V8"/>
  <c r="I9"/>
  <c r="J9"/>
  <c r="I10"/>
  <c r="J10"/>
  <c r="I11"/>
  <c r="J11"/>
  <c r="I13"/>
  <c r="J13"/>
  <c r="I14"/>
  <c r="J14"/>
  <c r="I15"/>
  <c r="J15"/>
  <c r="I16"/>
  <c r="J16"/>
  <c r="I17"/>
  <c r="J17"/>
  <c r="I18"/>
  <c r="J18"/>
  <c r="I19"/>
  <c r="J19"/>
  <c r="I20"/>
  <c r="J20"/>
  <c r="I21"/>
  <c r="J21"/>
  <c r="I24"/>
  <c r="J24"/>
  <c r="I25"/>
  <c r="J25"/>
  <c r="I26"/>
  <c r="J26"/>
  <c r="I29"/>
  <c r="J29"/>
  <c r="I31"/>
  <c r="J31"/>
  <c r="I32"/>
  <c r="J32"/>
  <c r="I33"/>
  <c r="J33"/>
  <c r="I34"/>
  <c r="J34"/>
  <c r="I35"/>
  <c r="J35"/>
  <c r="I36"/>
  <c r="J36"/>
  <c r="I38"/>
  <c r="J38"/>
  <c r="I39"/>
  <c r="J39"/>
  <c r="I40"/>
  <c r="J40"/>
  <c r="I41"/>
  <c r="J41"/>
  <c r="I42"/>
  <c r="J42"/>
  <c r="I43"/>
  <c r="J43"/>
  <c r="I44"/>
  <c r="J44"/>
  <c r="I45"/>
  <c r="J45"/>
  <c r="I46"/>
  <c r="J46"/>
  <c r="I47"/>
  <c r="J47"/>
  <c r="I48"/>
  <c r="J48"/>
  <c r="I49"/>
  <c r="J49"/>
  <c r="I50"/>
  <c r="J50"/>
  <c r="I51"/>
  <c r="J51"/>
  <c r="I52"/>
  <c r="J52"/>
  <c r="I53"/>
  <c r="J53"/>
  <c r="I54"/>
  <c r="J54"/>
  <c r="I55"/>
  <c r="J55"/>
  <c r="I56"/>
  <c r="J56"/>
  <c r="I57"/>
  <c r="J57"/>
  <c r="I58"/>
  <c r="J58"/>
  <c r="I59"/>
  <c r="J59"/>
  <c r="I60"/>
  <c r="J60"/>
  <c r="I61"/>
  <c r="J61"/>
  <c r="I62"/>
  <c r="J62"/>
  <c r="I63"/>
  <c r="J63"/>
  <c r="I64"/>
  <c r="J64"/>
  <c r="I65"/>
  <c r="J65"/>
  <c r="J8"/>
  <c r="I8"/>
  <c r="K9"/>
  <c r="L9"/>
  <c r="K10"/>
  <c r="L10"/>
  <c r="K11"/>
  <c r="L11"/>
  <c r="K12"/>
  <c r="L12"/>
  <c r="K13"/>
  <c r="L13"/>
  <c r="K14"/>
  <c r="L14"/>
  <c r="K15"/>
  <c r="L15"/>
  <c r="K16"/>
  <c r="L16"/>
  <c r="K17"/>
  <c r="L17"/>
  <c r="K18"/>
  <c r="L18"/>
  <c r="K19"/>
  <c r="L19"/>
  <c r="K20"/>
  <c r="L20"/>
  <c r="K21"/>
  <c r="L21"/>
  <c r="K22"/>
  <c r="L22"/>
  <c r="K23"/>
  <c r="L23"/>
  <c r="K24"/>
  <c r="L24"/>
  <c r="K25"/>
  <c r="L25"/>
  <c r="K26"/>
  <c r="L26"/>
  <c r="K27"/>
  <c r="L27"/>
  <c r="K28"/>
  <c r="L28"/>
  <c r="K29"/>
  <c r="L29"/>
  <c r="K30"/>
  <c r="L30"/>
  <c r="K31"/>
  <c r="L31"/>
  <c r="K32"/>
  <c r="L32"/>
  <c r="K33"/>
  <c r="L33"/>
  <c r="K34"/>
  <c r="L34"/>
  <c r="K35"/>
  <c r="L35"/>
  <c r="K36"/>
  <c r="L36"/>
  <c r="K37"/>
  <c r="L37"/>
  <c r="K38"/>
  <c r="L38"/>
  <c r="K39"/>
  <c r="L39"/>
  <c r="K40"/>
  <c r="L40"/>
  <c r="K41"/>
  <c r="L41"/>
  <c r="K42"/>
  <c r="L42"/>
  <c r="K43"/>
  <c r="L43"/>
  <c r="K44"/>
  <c r="L44"/>
  <c r="K45"/>
  <c r="L45"/>
  <c r="K46"/>
  <c r="L46"/>
  <c r="K47"/>
  <c r="L47"/>
  <c r="K48"/>
  <c r="L48"/>
  <c r="K49"/>
  <c r="L49"/>
  <c r="K50"/>
  <c r="L50"/>
  <c r="K51"/>
  <c r="L51"/>
  <c r="K52"/>
  <c r="L52"/>
  <c r="K53"/>
  <c r="L53"/>
  <c r="K54"/>
  <c r="L54"/>
  <c r="K55"/>
  <c r="L55"/>
  <c r="K56"/>
  <c r="L56"/>
  <c r="K57"/>
  <c r="L57"/>
  <c r="K58"/>
  <c r="L58"/>
  <c r="K59"/>
  <c r="L59"/>
  <c r="K60"/>
  <c r="L60"/>
  <c r="K61"/>
  <c r="L61"/>
  <c r="K62"/>
  <c r="L62"/>
  <c r="K63"/>
  <c r="L63"/>
  <c r="K64"/>
  <c r="L64"/>
  <c r="K65"/>
  <c r="L65"/>
  <c r="H8"/>
  <c r="G8"/>
  <c r="G9"/>
  <c r="H9"/>
  <c r="G10"/>
  <c r="H10"/>
  <c r="G11"/>
  <c r="H11"/>
  <c r="G12"/>
  <c r="H12"/>
  <c r="G13"/>
  <c r="H13"/>
  <c r="G14"/>
  <c r="H14"/>
  <c r="G15"/>
  <c r="H15"/>
  <c r="G16"/>
  <c r="H16"/>
  <c r="G17"/>
  <c r="H17"/>
  <c r="G18"/>
  <c r="H18"/>
  <c r="G19"/>
  <c r="H19"/>
  <c r="G20"/>
  <c r="H20"/>
  <c r="G21"/>
  <c r="H21"/>
  <c r="G22"/>
  <c r="H22"/>
  <c r="G23"/>
  <c r="H23"/>
  <c r="G24"/>
  <c r="H24"/>
  <c r="G25"/>
  <c r="H25"/>
  <c r="G26"/>
  <c r="H26"/>
  <c r="G27"/>
  <c r="H27"/>
  <c r="G28"/>
  <c r="H28"/>
  <c r="G29"/>
  <c r="H29"/>
  <c r="G30"/>
  <c r="H30"/>
  <c r="G31"/>
  <c r="H31"/>
  <c r="G32"/>
  <c r="H32"/>
  <c r="G33"/>
  <c r="H33"/>
  <c r="G34"/>
  <c r="H34"/>
  <c r="G35"/>
  <c r="H35"/>
  <c r="G36"/>
  <c r="H36"/>
  <c r="G37"/>
  <c r="H37"/>
  <c r="G38"/>
  <c r="H38"/>
  <c r="G39"/>
  <c r="H39"/>
  <c r="G40"/>
  <c r="H40"/>
  <c r="G41"/>
  <c r="H41"/>
  <c r="G42"/>
  <c r="H42"/>
  <c r="G43"/>
  <c r="H43"/>
  <c r="G44"/>
  <c r="H44"/>
  <c r="G45"/>
  <c r="H45"/>
  <c r="G46"/>
  <c r="H46"/>
  <c r="G47"/>
  <c r="H47"/>
  <c r="G48"/>
  <c r="H48"/>
  <c r="G49"/>
  <c r="H49"/>
  <c r="G50"/>
  <c r="H50"/>
  <c r="G51"/>
  <c r="H51"/>
  <c r="G52"/>
  <c r="H52"/>
  <c r="G53"/>
  <c r="H53"/>
  <c r="G54"/>
  <c r="H54"/>
  <c r="G55"/>
  <c r="H55"/>
  <c r="G56"/>
  <c r="H56"/>
  <c r="G57"/>
  <c r="H57"/>
  <c r="G58"/>
  <c r="H58"/>
  <c r="G59"/>
  <c r="H59"/>
  <c r="G60"/>
  <c r="H60"/>
  <c r="G61"/>
  <c r="H61"/>
  <c r="G62"/>
  <c r="H62"/>
  <c r="G63"/>
  <c r="H63"/>
  <c r="G64"/>
  <c r="H64"/>
  <c r="G65"/>
  <c r="H65"/>
  <c r="F8"/>
  <c r="E8"/>
  <c r="E9"/>
  <c r="F9"/>
  <c r="E10"/>
  <c r="F10"/>
  <c r="E11"/>
  <c r="F11"/>
  <c r="E12"/>
  <c r="F12"/>
  <c r="E13"/>
  <c r="F13"/>
  <c r="E14"/>
  <c r="F14"/>
  <c r="E15"/>
  <c r="F15"/>
  <c r="E16"/>
  <c r="F16"/>
  <c r="E17"/>
  <c r="F17"/>
  <c r="E18"/>
  <c r="F18"/>
  <c r="E19"/>
  <c r="F19"/>
  <c r="E20"/>
  <c r="F20"/>
  <c r="E21"/>
  <c r="F21"/>
  <c r="E22"/>
  <c r="F22"/>
  <c r="E23"/>
  <c r="F23"/>
  <c r="E24"/>
  <c r="F24"/>
  <c r="E25"/>
  <c r="F25"/>
  <c r="E26"/>
  <c r="F26"/>
  <c r="E27"/>
  <c r="F27"/>
  <c r="E28"/>
  <c r="F28"/>
  <c r="E29"/>
  <c r="F29"/>
  <c r="E30"/>
  <c r="F30"/>
  <c r="E31"/>
  <c r="F31"/>
  <c r="E32"/>
  <c r="F32"/>
  <c r="E33"/>
  <c r="F33"/>
  <c r="E34"/>
  <c r="F34"/>
  <c r="E35"/>
  <c r="F35"/>
  <c r="E36"/>
  <c r="F36"/>
  <c r="E37"/>
  <c r="F37"/>
  <c r="E38"/>
  <c r="F38"/>
  <c r="E39"/>
  <c r="F39"/>
  <c r="E40"/>
  <c r="F40"/>
  <c r="E41"/>
  <c r="F41"/>
  <c r="E42"/>
  <c r="F42"/>
  <c r="E43"/>
  <c r="F43"/>
  <c r="E44"/>
  <c r="F44"/>
  <c r="E45"/>
  <c r="F45"/>
  <c r="E46"/>
  <c r="F46"/>
  <c r="E47"/>
  <c r="F47"/>
  <c r="E48"/>
  <c r="F48"/>
  <c r="E49"/>
  <c r="F49"/>
  <c r="E50"/>
  <c r="F50"/>
  <c r="E51"/>
  <c r="F51"/>
  <c r="E52"/>
  <c r="F52"/>
  <c r="E53"/>
  <c r="F53"/>
  <c r="E54"/>
  <c r="F54"/>
  <c r="E55"/>
  <c r="F55"/>
  <c r="E56"/>
  <c r="F56"/>
  <c r="E57"/>
  <c r="F57"/>
  <c r="E58"/>
  <c r="F58"/>
  <c r="E59"/>
  <c r="F59"/>
  <c r="E60"/>
  <c r="F60"/>
  <c r="E61"/>
  <c r="F61"/>
  <c r="E62"/>
  <c r="F62"/>
  <c r="E63"/>
  <c r="F63"/>
  <c r="E64"/>
  <c r="F64"/>
  <c r="E65"/>
  <c r="F65"/>
  <c r="D8"/>
  <c r="C8"/>
  <c r="C9"/>
  <c r="D9"/>
  <c r="C10"/>
  <c r="D10"/>
  <c r="C11"/>
  <c r="D11"/>
  <c r="C12"/>
  <c r="D12"/>
  <c r="C13"/>
  <c r="D13"/>
  <c r="C14"/>
  <c r="D14"/>
  <c r="C15"/>
  <c r="D15"/>
  <c r="C16"/>
  <c r="D16"/>
  <c r="C17"/>
  <c r="D17"/>
  <c r="C18"/>
  <c r="D18"/>
  <c r="C19"/>
  <c r="D19"/>
  <c r="C20"/>
  <c r="D20"/>
  <c r="C21"/>
  <c r="D21"/>
  <c r="C22"/>
  <c r="D22"/>
  <c r="C23"/>
  <c r="D23"/>
  <c r="C24"/>
  <c r="D24"/>
  <c r="C25"/>
  <c r="D25"/>
  <c r="C26"/>
  <c r="D26"/>
  <c r="C27"/>
  <c r="D27"/>
  <c r="C28"/>
  <c r="D28"/>
  <c r="C29"/>
  <c r="D29"/>
  <c r="C30"/>
  <c r="D30"/>
  <c r="C31"/>
  <c r="D31"/>
  <c r="C32"/>
  <c r="D32"/>
  <c r="C33"/>
  <c r="D33"/>
  <c r="C34"/>
  <c r="D34"/>
  <c r="C35"/>
  <c r="D35"/>
  <c r="C36"/>
  <c r="D36"/>
  <c r="C37"/>
  <c r="D37"/>
  <c r="C38"/>
  <c r="D38"/>
  <c r="C39"/>
  <c r="D39"/>
  <c r="C40"/>
  <c r="D40"/>
  <c r="C41"/>
  <c r="D41"/>
  <c r="C42"/>
  <c r="D42"/>
  <c r="C43"/>
  <c r="D43"/>
  <c r="C44"/>
  <c r="D44"/>
  <c r="C45"/>
  <c r="D45"/>
  <c r="C46"/>
  <c r="D46"/>
  <c r="C47"/>
  <c r="D47"/>
  <c r="C48"/>
  <c r="D48"/>
  <c r="C49"/>
  <c r="D49"/>
  <c r="C50"/>
  <c r="D50"/>
  <c r="C51"/>
  <c r="D51"/>
  <c r="C52"/>
  <c r="D52"/>
  <c r="C53"/>
  <c r="D53"/>
  <c r="C54"/>
  <c r="D54"/>
  <c r="C55"/>
  <c r="D55"/>
  <c r="C56"/>
  <c r="D56"/>
  <c r="C57"/>
  <c r="D57"/>
  <c r="C58"/>
  <c r="D58"/>
  <c r="C59"/>
  <c r="D59"/>
  <c r="C60"/>
  <c r="D60"/>
  <c r="C61"/>
  <c r="D61"/>
  <c r="C62"/>
  <c r="D62"/>
  <c r="C63"/>
  <c r="D63"/>
  <c r="C64"/>
  <c r="D64"/>
  <c r="C65"/>
  <c r="D65"/>
  <c r="R66" l="1"/>
  <c r="AI58"/>
  <c r="AI63"/>
  <c r="AI60"/>
  <c r="AI64"/>
  <c r="AI56"/>
  <c r="AI59"/>
  <c r="AI61"/>
  <c r="AI57"/>
  <c r="AI62"/>
  <c r="P66"/>
  <c r="O66"/>
  <c r="W66"/>
  <c r="X66"/>
  <c r="N66"/>
  <c r="M66"/>
  <c r="H66"/>
  <c r="G66"/>
  <c r="D66"/>
  <c r="C66"/>
  <c r="F66"/>
  <c r="E66"/>
  <c r="S9" l="1"/>
  <c r="T9"/>
  <c r="S10"/>
  <c r="T10"/>
  <c r="S11"/>
  <c r="T11"/>
  <c r="S12"/>
  <c r="T12"/>
  <c r="S13"/>
  <c r="T13"/>
  <c r="S14"/>
  <c r="T14"/>
  <c r="S15"/>
  <c r="T15"/>
  <c r="S16"/>
  <c r="T16"/>
  <c r="S17"/>
  <c r="T17"/>
  <c r="S18"/>
  <c r="T18"/>
  <c r="S19"/>
  <c r="T19"/>
  <c r="S20"/>
  <c r="T20"/>
  <c r="S21"/>
  <c r="T21"/>
  <c r="S22"/>
  <c r="T22"/>
  <c r="S23"/>
  <c r="T23"/>
  <c r="S24"/>
  <c r="T24"/>
  <c r="S25"/>
  <c r="T25"/>
  <c r="S26"/>
  <c r="T26"/>
  <c r="S27"/>
  <c r="T27"/>
  <c r="S28"/>
  <c r="T28"/>
  <c r="S29"/>
  <c r="T29"/>
  <c r="S30"/>
  <c r="T30"/>
  <c r="S31"/>
  <c r="T31"/>
  <c r="S32"/>
  <c r="T32"/>
  <c r="S33"/>
  <c r="T33"/>
  <c r="S34"/>
  <c r="T34"/>
  <c r="S35"/>
  <c r="T35"/>
  <c r="S36"/>
  <c r="T36"/>
  <c r="S37"/>
  <c r="T37"/>
  <c r="S38"/>
  <c r="T38"/>
  <c r="S39"/>
  <c r="T39"/>
  <c r="S40"/>
  <c r="T40"/>
  <c r="S41"/>
  <c r="T41"/>
  <c r="S42"/>
  <c r="T42"/>
  <c r="S43"/>
  <c r="T43"/>
  <c r="S44"/>
  <c r="T44"/>
  <c r="S45"/>
  <c r="T45"/>
  <c r="S46"/>
  <c r="T46"/>
  <c r="S47"/>
  <c r="T47"/>
  <c r="S48"/>
  <c r="T48"/>
  <c r="S49"/>
  <c r="T49"/>
  <c r="S50"/>
  <c r="T50"/>
  <c r="S51"/>
  <c r="T51"/>
  <c r="S52"/>
  <c r="T52"/>
  <c r="S53"/>
  <c r="T53"/>
  <c r="S54"/>
  <c r="T54"/>
  <c r="S55"/>
  <c r="T55"/>
  <c r="S65"/>
  <c r="T65"/>
  <c r="T8"/>
  <c r="S8"/>
  <c r="AC9"/>
  <c r="AD9"/>
  <c r="AC10"/>
  <c r="AD10"/>
  <c r="AC11"/>
  <c r="AD11"/>
  <c r="AC12"/>
  <c r="AD12"/>
  <c r="AC13"/>
  <c r="AD13"/>
  <c r="AC14"/>
  <c r="AD14"/>
  <c r="AC15"/>
  <c r="AD15"/>
  <c r="AC16"/>
  <c r="AD16"/>
  <c r="AC17"/>
  <c r="AD17"/>
  <c r="AC18"/>
  <c r="AD18"/>
  <c r="AC19"/>
  <c r="AD19"/>
  <c r="AC20"/>
  <c r="AD20"/>
  <c r="AC21"/>
  <c r="AD21"/>
  <c r="AC22"/>
  <c r="AD22"/>
  <c r="AC23"/>
  <c r="AD23"/>
  <c r="AC24"/>
  <c r="AD24"/>
  <c r="AC25"/>
  <c r="AD25"/>
  <c r="AC26"/>
  <c r="AD26"/>
  <c r="AC27"/>
  <c r="AD27"/>
  <c r="AC28"/>
  <c r="AD28"/>
  <c r="AC29"/>
  <c r="AD29"/>
  <c r="AC30"/>
  <c r="AD30"/>
  <c r="AC31"/>
  <c r="AD31"/>
  <c r="AC32"/>
  <c r="AD32"/>
  <c r="AC33"/>
  <c r="AD33"/>
  <c r="AC34"/>
  <c r="AD34"/>
  <c r="AC35"/>
  <c r="AD35"/>
  <c r="AC36"/>
  <c r="AD36"/>
  <c r="AC37"/>
  <c r="AD37"/>
  <c r="AC38"/>
  <c r="AD38"/>
  <c r="AC39"/>
  <c r="AD39"/>
  <c r="AC40"/>
  <c r="AD40"/>
  <c r="AC41"/>
  <c r="AD41"/>
  <c r="AC42"/>
  <c r="AD42"/>
  <c r="AC43"/>
  <c r="AD43"/>
  <c r="AC44"/>
  <c r="AD44"/>
  <c r="AC45"/>
  <c r="AD45"/>
  <c r="AC46"/>
  <c r="AD46"/>
  <c r="AC47"/>
  <c r="AD47"/>
  <c r="AC48"/>
  <c r="AD48"/>
  <c r="AC49"/>
  <c r="AD49"/>
  <c r="AC50"/>
  <c r="AD50"/>
  <c r="AC51"/>
  <c r="AD51"/>
  <c r="AC52"/>
  <c r="AD52"/>
  <c r="AC53"/>
  <c r="AD53"/>
  <c r="AC54"/>
  <c r="AD54"/>
  <c r="AC55"/>
  <c r="AD55"/>
  <c r="AC65"/>
  <c r="AD65"/>
  <c r="AD8"/>
  <c r="AC8"/>
  <c r="AA8"/>
  <c r="AB15"/>
  <c r="AB16"/>
  <c r="AB17"/>
  <c r="AB18"/>
  <c r="AB19"/>
  <c r="AB20"/>
  <c r="AB21"/>
  <c r="AB22"/>
  <c r="AB23"/>
  <c r="AB24"/>
  <c r="AB25"/>
  <c r="AB26"/>
  <c r="AB27"/>
  <c r="AB28"/>
  <c r="AB29"/>
  <c r="AB30"/>
  <c r="AB31"/>
  <c r="AB32"/>
  <c r="AB33"/>
  <c r="AB34"/>
  <c r="AB35"/>
  <c r="AB36"/>
  <c r="AB37"/>
  <c r="AB38"/>
  <c r="AB39"/>
  <c r="AB40"/>
  <c r="AB41"/>
  <c r="AB42"/>
  <c r="AB43"/>
  <c r="AB44"/>
  <c r="AB45"/>
  <c r="AB46"/>
  <c r="AB47"/>
  <c r="AB48"/>
  <c r="AB49"/>
  <c r="AB50"/>
  <c r="AB51"/>
  <c r="AB52"/>
  <c r="AB53"/>
  <c r="AB54"/>
  <c r="AB55"/>
  <c r="AB65"/>
  <c r="AB9"/>
  <c r="AB10"/>
  <c r="AB11"/>
  <c r="AB12"/>
  <c r="AB13"/>
  <c r="AB14"/>
  <c r="AI50" l="1"/>
  <c r="AI44"/>
  <c r="AI20"/>
  <c r="AI26"/>
  <c r="AI32"/>
  <c r="AI65"/>
  <c r="AI38"/>
  <c r="AI51"/>
  <c r="AI9"/>
  <c r="AI15"/>
  <c r="AI33"/>
  <c r="AI45"/>
  <c r="AI39"/>
  <c r="AI21"/>
  <c r="AI14"/>
  <c r="AI8"/>
  <c r="AI40"/>
  <c r="AI16"/>
  <c r="AI41"/>
  <c r="AI11"/>
  <c r="AI53"/>
  <c r="AI29"/>
  <c r="AI54"/>
  <c r="AI18"/>
  <c r="AI46"/>
  <c r="AI10"/>
  <c r="AI47"/>
  <c r="AI42"/>
  <c r="AI52"/>
  <c r="AI35"/>
  <c r="AI48"/>
  <c r="AI36"/>
  <c r="AI24"/>
  <c r="AI55"/>
  <c r="AI49"/>
  <c r="AI43"/>
  <c r="AI31"/>
  <c r="AI19"/>
  <c r="AI13"/>
  <c r="AB66"/>
  <c r="AA14"/>
  <c r="AA9" l="1"/>
  <c r="AA10"/>
  <c r="AA11"/>
  <c r="AA12"/>
  <c r="AA13"/>
  <c r="AA15"/>
  <c r="AA16"/>
  <c r="AA17"/>
  <c r="AA18"/>
  <c r="AA19"/>
  <c r="AA20"/>
  <c r="AA21"/>
  <c r="AA22"/>
  <c r="AA23"/>
  <c r="AA24"/>
  <c r="AA25"/>
  <c r="AA26"/>
  <c r="AA27"/>
  <c r="AA28"/>
  <c r="AA29"/>
  <c r="AA30"/>
  <c r="AA31"/>
  <c r="AA32"/>
  <c r="AA33"/>
  <c r="AA34"/>
  <c r="AA35"/>
  <c r="AA36"/>
  <c r="AA37"/>
  <c r="AA38"/>
  <c r="AA39"/>
  <c r="AA40"/>
  <c r="AA41"/>
  <c r="AA42"/>
  <c r="AA43"/>
  <c r="AA44"/>
  <c r="AA45"/>
  <c r="AA46"/>
  <c r="AA47"/>
  <c r="AA48"/>
  <c r="AA49"/>
  <c r="AA50"/>
  <c r="AA51"/>
  <c r="AA52"/>
  <c r="AA53"/>
  <c r="AA54"/>
  <c r="AA55"/>
  <c r="AA65"/>
  <c r="AH66"/>
  <c r="AG66"/>
  <c r="AD66"/>
  <c r="AC66"/>
  <c r="Z66"/>
  <c r="Y66"/>
  <c r="S66" l="1"/>
  <c r="AE66"/>
  <c r="K66"/>
  <c r="AF66"/>
  <c r="L66"/>
  <c r="T66"/>
  <c r="AA66"/>
  <c r="K90" i="6" l="1"/>
  <c r="J90"/>
  <c r="F21" i="1"/>
  <c r="F17"/>
  <c r="E26" i="2"/>
  <c r="D25"/>
  <c r="E25"/>
  <c r="F25"/>
  <c r="C25"/>
  <c r="C22" l="1"/>
  <c r="K12" i="6"/>
  <c r="K13"/>
  <c r="K14"/>
  <c r="K15"/>
  <c r="K16"/>
  <c r="K17"/>
  <c r="J10"/>
  <c r="D13" i="2" s="1"/>
  <c r="K11" i="6"/>
  <c r="K20"/>
  <c r="K21"/>
  <c r="K22"/>
  <c r="K19"/>
  <c r="J18"/>
  <c r="D14" i="2" s="1"/>
  <c r="F39" i="1"/>
  <c r="G39" s="1"/>
  <c r="I39" s="1"/>
  <c r="M39" s="1"/>
  <c r="N39" s="1"/>
  <c r="AB40"/>
  <c r="AB29"/>
  <c r="AB28"/>
  <c r="AB25"/>
  <c r="AB22"/>
  <c r="AB18"/>
  <c r="AB14"/>
  <c r="AB10"/>
  <c r="AB9"/>
  <c r="U25" i="24" l="1"/>
  <c r="V25"/>
  <c r="AI25" s="1"/>
  <c r="I23"/>
  <c r="J23"/>
  <c r="AI23" s="1"/>
  <c r="I27"/>
  <c r="J27"/>
  <c r="AI27" s="1"/>
  <c r="J22"/>
  <c r="AI22" s="1"/>
  <c r="I22"/>
  <c r="J37"/>
  <c r="I37"/>
  <c r="V17"/>
  <c r="U17"/>
  <c r="U37"/>
  <c r="V37"/>
  <c r="AI37" s="1"/>
  <c r="I28"/>
  <c r="J28"/>
  <c r="AI28" s="1"/>
  <c r="J12"/>
  <c r="I12"/>
  <c r="J30"/>
  <c r="AI30" s="1"/>
  <c r="I30"/>
  <c r="V34"/>
  <c r="AI34" s="1"/>
  <c r="U34"/>
  <c r="K10" i="6"/>
  <c r="F13" i="2" s="1"/>
  <c r="F31" i="1" s="1"/>
  <c r="G31" s="1"/>
  <c r="I31" s="1"/>
  <c r="M31" s="1"/>
  <c r="N31" s="1"/>
  <c r="K18" i="6"/>
  <c r="F14" i="2" s="1"/>
  <c r="F32" i="1" s="1"/>
  <c r="G32" s="1"/>
  <c r="I32" s="1"/>
  <c r="M32" s="1"/>
  <c r="N32" s="1"/>
  <c r="O8" i="8"/>
  <c r="W8" s="1"/>
  <c r="O9"/>
  <c r="W9" s="1"/>
  <c r="O10"/>
  <c r="O11"/>
  <c r="W11" s="1"/>
  <c r="O12"/>
  <c r="O13"/>
  <c r="O14"/>
  <c r="W14" s="1"/>
  <c r="O15"/>
  <c r="O16"/>
  <c r="W16" s="1"/>
  <c r="O17"/>
  <c r="W17" s="1"/>
  <c r="O18"/>
  <c r="W18" s="1"/>
  <c r="O19"/>
  <c r="W19" s="1"/>
  <c r="O20"/>
  <c r="O21"/>
  <c r="O22"/>
  <c r="O23"/>
  <c r="O24"/>
  <c r="W24" s="1"/>
  <c r="O25"/>
  <c r="W25" s="1"/>
  <c r="O26"/>
  <c r="O27"/>
  <c r="O28"/>
  <c r="O29"/>
  <c r="O30"/>
  <c r="W30" s="1"/>
  <c r="O31"/>
  <c r="O7"/>
  <c r="W7" s="1"/>
  <c r="W8" i="7"/>
  <c r="W9"/>
  <c r="X9" s="1"/>
  <c r="W10"/>
  <c r="W11"/>
  <c r="W12"/>
  <c r="W13"/>
  <c r="W14"/>
  <c r="X14" s="1"/>
  <c r="W15"/>
  <c r="X15" s="1"/>
  <c r="W16"/>
  <c r="X16" s="1"/>
  <c r="W17"/>
  <c r="X17" s="1"/>
  <c r="W7"/>
  <c r="X7" s="1"/>
  <c r="W10" i="8"/>
  <c r="W12"/>
  <c r="W13"/>
  <c r="W15"/>
  <c r="W20"/>
  <c r="W21"/>
  <c r="W22"/>
  <c r="W23"/>
  <c r="W26"/>
  <c r="W27"/>
  <c r="W28"/>
  <c r="W29"/>
  <c r="W31"/>
  <c r="X8" i="7"/>
  <c r="X10"/>
  <c r="X11"/>
  <c r="X12"/>
  <c r="X13"/>
  <c r="AI12" i="24" l="1"/>
  <c r="J66"/>
  <c r="AI17"/>
  <c r="V66"/>
  <c r="I66"/>
  <c r="U66"/>
  <c r="F38" i="1"/>
  <c r="G38" s="1"/>
  <c r="I38" s="1"/>
  <c r="M38" s="1"/>
  <c r="N38" s="1"/>
  <c r="AB38" s="1"/>
  <c r="E22" i="2"/>
  <c r="K88" i="6"/>
  <c r="J88"/>
  <c r="AI66" i="24" l="1"/>
  <c r="F36" i="1"/>
  <c r="G36" s="1"/>
  <c r="I36" s="1"/>
  <c r="M36" s="1"/>
  <c r="N36" s="1"/>
  <c r="AB36" s="1"/>
  <c r="F37"/>
  <c r="G37" s="1"/>
  <c r="I37" s="1"/>
  <c r="M37" s="1"/>
  <c r="N37" s="1"/>
  <c r="AB37" s="1"/>
  <c r="F35"/>
  <c r="G35" s="1"/>
  <c r="I35" s="1"/>
  <c r="M35" s="1"/>
  <c r="N35" s="1"/>
  <c r="AB35" s="1"/>
  <c r="K82" i="6"/>
  <c r="J82"/>
  <c r="K51" l="1"/>
  <c r="J51"/>
  <c r="K40"/>
  <c r="J40"/>
  <c r="W35" i="8" l="1"/>
  <c r="W36"/>
  <c r="W37"/>
  <c r="W38"/>
  <c r="W39"/>
  <c r="W34"/>
  <c r="F24" i="2" l="1"/>
  <c r="D43" i="23"/>
  <c r="G41"/>
  <c r="G38"/>
  <c r="G37"/>
  <c r="G36"/>
  <c r="G35"/>
  <c r="G29"/>
  <c r="G28"/>
  <c r="G27"/>
  <c r="G26"/>
  <c r="G25"/>
  <c r="G23"/>
  <c r="G22"/>
  <c r="G21"/>
  <c r="G16"/>
  <c r="G15"/>
  <c r="G14"/>
  <c r="G13"/>
  <c r="G12"/>
  <c r="G11"/>
  <c r="G10"/>
  <c r="G9"/>
  <c r="G43" l="1"/>
  <c r="D24" i="2" s="1"/>
  <c r="F6" i="17" l="1"/>
  <c r="F7"/>
  <c r="F8"/>
  <c r="F9"/>
  <c r="F10"/>
  <c r="F11"/>
  <c r="F12"/>
  <c r="F13"/>
  <c r="F14"/>
  <c r="F15"/>
  <c r="F16"/>
  <c r="F17"/>
  <c r="F18"/>
  <c r="F19"/>
  <c r="F20"/>
  <c r="F21"/>
  <c r="F22"/>
  <c r="F23"/>
  <c r="F24"/>
  <c r="F25"/>
  <c r="F26"/>
  <c r="F27"/>
  <c r="F28"/>
  <c r="F29"/>
  <c r="F30"/>
  <c r="F31"/>
  <c r="F32"/>
  <c r="F33"/>
  <c r="F34"/>
  <c r="F5"/>
  <c r="J39" i="6" l="1"/>
  <c r="J38"/>
  <c r="J37"/>
  <c r="J36"/>
  <c r="J35"/>
  <c r="J34"/>
  <c r="J33"/>
  <c r="J32"/>
  <c r="K30"/>
  <c r="J31"/>
  <c r="N40" i="1"/>
  <c r="N29"/>
  <c r="N28"/>
  <c r="N25"/>
  <c r="N22"/>
  <c r="N18"/>
  <c r="N14"/>
  <c r="N10"/>
  <c r="N9"/>
  <c r="G41"/>
  <c r="F41"/>
  <c r="AU8"/>
  <c r="AT8"/>
  <c r="AS8"/>
  <c r="AR8"/>
  <c r="AQ8"/>
  <c r="AP8"/>
  <c r="AO8"/>
  <c r="AN8"/>
  <c r="AM8"/>
  <c r="AL8"/>
  <c r="AK8"/>
  <c r="AJ8"/>
  <c r="AI8"/>
  <c r="AH8"/>
  <c r="AG8"/>
  <c r="AF8"/>
  <c r="AE8"/>
  <c r="AD8"/>
  <c r="AC8"/>
  <c r="AA8"/>
  <c r="Z8"/>
  <c r="Y8"/>
  <c r="X8"/>
  <c r="W8"/>
  <c r="V8"/>
  <c r="U8"/>
  <c r="T8"/>
  <c r="S8"/>
  <c r="R8"/>
  <c r="Q8"/>
  <c r="P8"/>
  <c r="J8"/>
  <c r="K8"/>
  <c r="J27"/>
  <c r="K27"/>
  <c r="P27"/>
  <c r="Q27"/>
  <c r="R27"/>
  <c r="S27"/>
  <c r="T27"/>
  <c r="U27"/>
  <c r="V27"/>
  <c r="W27"/>
  <c r="X27"/>
  <c r="Y27"/>
  <c r="Z27"/>
  <c r="AA27"/>
  <c r="AC27"/>
  <c r="AD27"/>
  <c r="AE27"/>
  <c r="AF27"/>
  <c r="AG27"/>
  <c r="AH27"/>
  <c r="AI27"/>
  <c r="AJ27"/>
  <c r="AK27"/>
  <c r="AL27"/>
  <c r="AM27"/>
  <c r="AN27"/>
  <c r="AO27"/>
  <c r="AP27"/>
  <c r="AQ27"/>
  <c r="AR27"/>
  <c r="AS27"/>
  <c r="AT27"/>
  <c r="AU27"/>
  <c r="J24"/>
  <c r="K24"/>
  <c r="P24"/>
  <c r="Q24"/>
  <c r="R24"/>
  <c r="S24"/>
  <c r="T24"/>
  <c r="U24"/>
  <c r="V24"/>
  <c r="W24"/>
  <c r="X24"/>
  <c r="Y24"/>
  <c r="Z24"/>
  <c r="AA24"/>
  <c r="AC24"/>
  <c r="AD24"/>
  <c r="AE24"/>
  <c r="AF24"/>
  <c r="AG24"/>
  <c r="AH24"/>
  <c r="AI24"/>
  <c r="AJ24"/>
  <c r="AK24"/>
  <c r="AL24"/>
  <c r="AM24"/>
  <c r="AN24"/>
  <c r="AO24"/>
  <c r="AP24"/>
  <c r="AQ24"/>
  <c r="AR24"/>
  <c r="AS24"/>
  <c r="AT24"/>
  <c r="AU24"/>
  <c r="J20"/>
  <c r="K20"/>
  <c r="P20"/>
  <c r="Q20"/>
  <c r="R20"/>
  <c r="S20"/>
  <c r="T20"/>
  <c r="U20"/>
  <c r="V20"/>
  <c r="W20"/>
  <c r="X20"/>
  <c r="Y20"/>
  <c r="Z20"/>
  <c r="AA20"/>
  <c r="AC20"/>
  <c r="AD20"/>
  <c r="AE20"/>
  <c r="AF20"/>
  <c r="AG20"/>
  <c r="AH20"/>
  <c r="AI20"/>
  <c r="AJ20"/>
  <c r="AK20"/>
  <c r="AL20"/>
  <c r="AM20"/>
  <c r="AN20"/>
  <c r="AO20"/>
  <c r="AP20"/>
  <c r="AQ20"/>
  <c r="AR20"/>
  <c r="AS20"/>
  <c r="AT20"/>
  <c r="AU20"/>
  <c r="J16"/>
  <c r="K16"/>
  <c r="P16"/>
  <c r="Q16"/>
  <c r="R16"/>
  <c r="S16"/>
  <c r="T16"/>
  <c r="U16"/>
  <c r="V16"/>
  <c r="W16"/>
  <c r="X16"/>
  <c r="Y16"/>
  <c r="Z16"/>
  <c r="AA16"/>
  <c r="AC16"/>
  <c r="AD16"/>
  <c r="AE16"/>
  <c r="AF16"/>
  <c r="AG16"/>
  <c r="AH16"/>
  <c r="AI16"/>
  <c r="AJ16"/>
  <c r="AK16"/>
  <c r="AL16"/>
  <c r="AM16"/>
  <c r="AN16"/>
  <c r="AO16"/>
  <c r="AP16"/>
  <c r="AQ16"/>
  <c r="AR16"/>
  <c r="AS16"/>
  <c r="AT16"/>
  <c r="AU16"/>
  <c r="J12"/>
  <c r="K12"/>
  <c r="P12"/>
  <c r="Q12"/>
  <c r="R12"/>
  <c r="S12"/>
  <c r="T12"/>
  <c r="U12"/>
  <c r="V12"/>
  <c r="W12"/>
  <c r="X12"/>
  <c r="Y12"/>
  <c r="Z12"/>
  <c r="AA12"/>
  <c r="AC12"/>
  <c r="AD12"/>
  <c r="AE12"/>
  <c r="AF12"/>
  <c r="AG12"/>
  <c r="AH12"/>
  <c r="AI12"/>
  <c r="AJ12"/>
  <c r="AK12"/>
  <c r="AL12"/>
  <c r="AM12"/>
  <c r="AN12"/>
  <c r="AO12"/>
  <c r="AP12"/>
  <c r="AQ12"/>
  <c r="AR12"/>
  <c r="AS12"/>
  <c r="AT12"/>
  <c r="AU12"/>
  <c r="F16" i="2" l="1"/>
  <c r="F34" i="1" s="1"/>
  <c r="G34" s="1"/>
  <c r="I34" s="1"/>
  <c r="M34" s="1"/>
  <c r="N34" s="1"/>
  <c r="AB34" s="1"/>
  <c r="J30" i="6"/>
  <c r="AN7" i="1"/>
  <c r="Q7"/>
  <c r="AC7"/>
  <c r="AO7"/>
  <c r="AP7"/>
  <c r="AD7"/>
  <c r="R7"/>
  <c r="AA7"/>
  <c r="X7"/>
  <c r="Y7"/>
  <c r="Z7"/>
  <c r="AE7"/>
  <c r="AQ7"/>
  <c r="S7"/>
  <c r="T7"/>
  <c r="U7"/>
  <c r="AH7"/>
  <c r="V7"/>
  <c r="AI7"/>
  <c r="W7"/>
  <c r="AJ7"/>
  <c r="AK7"/>
  <c r="AL7"/>
  <c r="AM7"/>
  <c r="AR7"/>
  <c r="AF7"/>
  <c r="AS7"/>
  <c r="AG7"/>
  <c r="AT7"/>
  <c r="J7"/>
  <c r="AU7"/>
  <c r="K7"/>
  <c r="P7"/>
  <c r="E6" i="2"/>
  <c r="G13" i="1" l="1"/>
  <c r="I13" s="1"/>
  <c r="M13" s="1"/>
  <c r="N13" s="1"/>
  <c r="AB13" s="1"/>
  <c r="D16" i="2"/>
  <c r="E10"/>
  <c r="L12" i="1"/>
  <c r="E9" i="2"/>
  <c r="L27" i="1"/>
  <c r="M8"/>
  <c r="E35" i="17"/>
  <c r="C8" i="2" s="1"/>
  <c r="D35" i="17"/>
  <c r="C7" i="2" s="1"/>
  <c r="C35" i="17"/>
  <c r="C5" i="2" s="1"/>
  <c r="C6" s="1"/>
  <c r="AB12" i="1" l="1"/>
  <c r="C9" i="2"/>
  <c r="C10" s="1"/>
  <c r="M12" i="1"/>
  <c r="N12" s="1"/>
  <c r="AB15"/>
  <c r="M24"/>
  <c r="F35" i="17"/>
  <c r="AB26" i="1" l="1"/>
  <c r="AB24" s="1"/>
  <c r="L24" l="1"/>
  <c r="N24" s="1"/>
  <c r="L20" l="1"/>
  <c r="AB23"/>
  <c r="AB19" l="1"/>
  <c r="L16"/>
  <c r="I8"/>
  <c r="O40" i="8"/>
  <c r="D8" i="2" s="1"/>
  <c r="I37" i="8"/>
  <c r="H37"/>
  <c r="I36"/>
  <c r="H36"/>
  <c r="L25"/>
  <c r="O32"/>
  <c r="D7" i="2" s="1"/>
  <c r="W40" i="8" l="1"/>
  <c r="F8" i="2" s="1"/>
  <c r="D9"/>
  <c r="L7" i="1"/>
  <c r="AB11"/>
  <c r="AB8" s="1"/>
  <c r="L8"/>
  <c r="N8" s="1"/>
  <c r="W32" i="8"/>
  <c r="W18" i="7"/>
  <c r="O41" i="8"/>
  <c r="X18" i="7"/>
  <c r="F5" i="2" s="1"/>
  <c r="F6" s="1"/>
  <c r="D6" l="1"/>
  <c r="D10" s="1"/>
  <c r="D5"/>
  <c r="G17" i="1"/>
  <c r="I17" s="1"/>
  <c r="M17" s="1"/>
  <c r="N17" s="1"/>
  <c r="AB17" s="1"/>
  <c r="AB16" s="1"/>
  <c r="W41" i="8"/>
  <c r="F7" i="2"/>
  <c r="F9" s="1"/>
  <c r="J29" i="6"/>
  <c r="J28"/>
  <c r="J27"/>
  <c r="J26"/>
  <c r="J25"/>
  <c r="J24"/>
  <c r="K23"/>
  <c r="K5"/>
  <c r="F12" i="2" s="1"/>
  <c r="J5" i="6"/>
  <c r="D12" i="2" s="1"/>
  <c r="K138" i="6" l="1"/>
  <c r="F15" i="2"/>
  <c r="F10"/>
  <c r="M16" i="1"/>
  <c r="N16" s="1"/>
  <c r="G21"/>
  <c r="I21" s="1"/>
  <c r="M21" s="1"/>
  <c r="J23" i="6"/>
  <c r="J138" s="1"/>
  <c r="Z42" i="1"/>
  <c r="Y42"/>
  <c r="I41"/>
  <c r="M41" s="1"/>
  <c r="N41" s="1"/>
  <c r="AB41" s="1"/>
  <c r="W42"/>
  <c r="V42"/>
  <c r="R42"/>
  <c r="P42"/>
  <c r="J42"/>
  <c r="U42"/>
  <c r="F22" i="2" l="1"/>
  <c r="F26" s="1"/>
  <c r="F33" i="1"/>
  <c r="G33" s="1"/>
  <c r="I33" s="1"/>
  <c r="M33" s="1"/>
  <c r="N33" s="1"/>
  <c r="AB33" s="1"/>
  <c r="D15" i="2"/>
  <c r="N21" i="1"/>
  <c r="AB21" s="1"/>
  <c r="AB20" s="1"/>
  <c r="M20"/>
  <c r="N20" s="1"/>
  <c r="F30"/>
  <c r="G30" s="1"/>
  <c r="I30" s="1"/>
  <c r="I24"/>
  <c r="I12"/>
  <c r="I16"/>
  <c r="I20"/>
  <c r="T42"/>
  <c r="S42"/>
  <c r="Q42"/>
  <c r="D22" i="2" l="1"/>
  <c r="D26" s="1"/>
  <c r="M30" i="1"/>
  <c r="I27"/>
  <c r="I42" s="1"/>
  <c r="I44" s="1"/>
  <c r="K42"/>
  <c r="M27" l="1"/>
  <c r="N30"/>
  <c r="AB30" s="1"/>
  <c r="AB27" s="1"/>
  <c r="I7"/>
  <c r="X42"/>
  <c r="L42"/>
  <c r="AB42" l="1"/>
  <c r="AB7"/>
  <c r="N27"/>
  <c r="N42" s="1"/>
  <c r="M7"/>
  <c r="N7" s="1"/>
  <c r="M42"/>
  <c r="F27" i="2" l="1"/>
  <c r="F28" l="1"/>
  <c r="N43" i="1"/>
  <c r="N44" l="1"/>
  <c r="AB43"/>
  <c r="AB44" s="1"/>
</calcChain>
</file>

<file path=xl/sharedStrings.xml><?xml version="1.0" encoding="utf-8"?>
<sst xmlns="http://schemas.openxmlformats.org/spreadsheetml/2006/main" count="1720" uniqueCount="545">
  <si>
    <t>FMR Code</t>
  </si>
  <si>
    <t>Programme/ Theme</t>
  </si>
  <si>
    <t>S.No.</t>
  </si>
  <si>
    <t>Scheme/ Activity</t>
  </si>
  <si>
    <t>Relates to Functional Heads (Mention)</t>
  </si>
  <si>
    <t>Amount in Rs. (Lakhs)</t>
  </si>
  <si>
    <t>DBT</t>
  </si>
  <si>
    <t>Equipment (Including Furniture, Excluding Computers)</t>
  </si>
  <si>
    <t>Others including operating costs(OOC)</t>
  </si>
  <si>
    <t>Unit of Measure</t>
  </si>
  <si>
    <t xml:space="preserve">Unit Cost 
(Rs)  </t>
  </si>
  <si>
    <t xml:space="preserve">Unit Cost
(Rs. Lakhs) </t>
  </si>
  <si>
    <t>Quantity/ Target</t>
  </si>
  <si>
    <t>Budget 
(Rs. Lakhs)</t>
  </si>
  <si>
    <t>New Work</t>
  </si>
  <si>
    <t>Budget for Procurement done by States</t>
  </si>
  <si>
    <t>Total</t>
  </si>
  <si>
    <t>HSS-4  Sub Total</t>
  </si>
  <si>
    <t>HSS.4</t>
  </si>
  <si>
    <t xml:space="preserve">Public Health Institutions as per IPHS norms 
</t>
  </si>
  <si>
    <t>District Hospitals</t>
  </si>
  <si>
    <t>New Construction</t>
  </si>
  <si>
    <t>Upgradation works</t>
  </si>
  <si>
    <t>Ongoing/Spillover Works</t>
  </si>
  <si>
    <t>Sub-District Hospitals</t>
  </si>
  <si>
    <t>Community Health Centers</t>
  </si>
  <si>
    <t>Primary Health Centers</t>
  </si>
  <si>
    <t>Sub-Health Centers</t>
  </si>
  <si>
    <t>169.2.1</t>
  </si>
  <si>
    <t>MNCU at MCHs Level</t>
  </si>
  <si>
    <t>Renovation/ Repair/ Upgradation of facilities for IPHS/ NQAS / MUSQAN/ SUMAN Compliant</t>
  </si>
  <si>
    <t>Sl No.</t>
  </si>
  <si>
    <t>Activity</t>
  </si>
  <si>
    <t>Proposed Amount (in Lakh)</t>
  </si>
  <si>
    <t>Total Project Cost</t>
  </si>
  <si>
    <t>A. New Construction</t>
  </si>
  <si>
    <t>Const. of CHC Building as per IPHS</t>
  </si>
  <si>
    <t>Total (A)</t>
  </si>
  <si>
    <t>Total (B)</t>
  </si>
  <si>
    <t>Total (C)</t>
  </si>
  <si>
    <t>Renovation/Repair/Upgradation of Facilities for IPHS/NQAS/LaQshya/ MUSQAN/SUMAN Compliance</t>
  </si>
  <si>
    <t>Other Infrastructure/Civil works/Expansion etc.</t>
  </si>
  <si>
    <t>Proposed in 2026-27</t>
  </si>
  <si>
    <t>Infrastructure - Civil Works (I&amp;C)</t>
  </si>
  <si>
    <t>Drugs and Supplies</t>
  </si>
  <si>
    <r>
      <t xml:space="preserve">Diagnostics (Consumables, </t>
    </r>
    <r>
      <rPr>
        <b/>
        <sz val="11"/>
        <color theme="1"/>
        <rFont val="Calibri"/>
        <family val="2"/>
        <scheme val="minor"/>
      </rPr>
      <t>PPP</t>
    </r>
    <r>
      <rPr>
        <b/>
        <sz val="11"/>
        <color rgb="FF000000"/>
        <rFont val="Calibri"/>
        <family val="2"/>
        <scheme val="minor"/>
      </rPr>
      <t>, Sample Transport)</t>
    </r>
  </si>
  <si>
    <t>Surveillance, Research, Assessment, Evaluation (SRAE)</t>
  </si>
  <si>
    <t>Amount Proposed by State/UT for FY 2026-27</t>
  </si>
  <si>
    <t xml:space="preserve">State Remarks </t>
  </si>
  <si>
    <t>Budget Recommended for NPCC</t>
  </si>
  <si>
    <t>GoI Remarks for NPCC</t>
  </si>
  <si>
    <t>Budget Recommended for RoP</t>
  </si>
  <si>
    <t>GoI Remarks for RoP</t>
  </si>
  <si>
    <t>Old / Ongoing Work</t>
  </si>
  <si>
    <t>Total Budget Proposed</t>
  </si>
  <si>
    <t>State Remarks</t>
  </si>
  <si>
    <t>Central Supplies (Kind Grants) - To be provided by the PDs</t>
  </si>
  <si>
    <t>Diagnostics (Consumables, PPP, Sample Transport)</t>
  </si>
  <si>
    <t>Total Amount Recommended for FY 2026-27</t>
  </si>
  <si>
    <t>Budget Proposed</t>
  </si>
  <si>
    <t>Amount</t>
  </si>
  <si>
    <t>Budget Proposal for NHM PIP 2026-27 (IPHS / Civil)</t>
  </si>
  <si>
    <t>Construction of Complte New Building for Existing CHCs for NHM PIP 2026-27</t>
  </si>
  <si>
    <t>Following institutions identified those need new construction during exercise for revamping public health institutions as per IPHS norms</t>
  </si>
  <si>
    <t>Sl. No</t>
  </si>
  <si>
    <t>District</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</si>
  <si>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</si>
  <si>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</si>
  <si>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</si>
  <si>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</si>
  <si>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</si>
  <si>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</si>
  <si>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</si>
  <si>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</si>
  <si>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</si>
  <si>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</si>
  <si>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</si>
  <si>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</si>
  <si>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</si>
  <si>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</si>
  <si>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</si>
  <si>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Koraput</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</si>
  <si>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</si>
  <si>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</si>
  <si>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</si>
  <si>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</si>
  <si>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</si>
  <si>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</si>
  <si>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</si>
  <si>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</si>
  <si>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</si>
  <si>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</si>
  <si>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</si>
  <si>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New</t>
  </si>
  <si>
    <t>Existing</t>
  </si>
  <si>
    <t>NA</t>
  </si>
  <si>
    <t>Baramba</t>
  </si>
  <si>
    <t>New Premises</t>
  </si>
  <si>
    <t>3 km</t>
  </si>
  <si>
    <t>YES</t>
  </si>
  <si>
    <t>Kandhamal</t>
  </si>
  <si>
    <t>Kotagarh</t>
  </si>
  <si>
    <t>CHC Subarnagiri</t>
  </si>
  <si>
    <t>Garadpur</t>
  </si>
  <si>
    <t>Patakura</t>
  </si>
  <si>
    <t>FRU</t>
  </si>
  <si>
    <t>700 mtr.</t>
  </si>
  <si>
    <t>Telkoi</t>
  </si>
  <si>
    <t>Bhubaneswar</t>
  </si>
  <si>
    <t>BMC Hospital, BBSR</t>
  </si>
  <si>
    <t>New premises</t>
  </si>
  <si>
    <t>1.50 Km</t>
  </si>
  <si>
    <t>Mayurbhanj</t>
  </si>
  <si>
    <t>Bahalda</t>
  </si>
  <si>
    <t>Tentulikhunti</t>
  </si>
  <si>
    <t>3 KM</t>
  </si>
  <si>
    <t>Nuapada</t>
  </si>
  <si>
    <t>Komana</t>
  </si>
  <si>
    <t>Bhella</t>
  </si>
  <si>
    <t>1 km</t>
  </si>
  <si>
    <t>Yes</t>
  </si>
  <si>
    <t>Puri</t>
  </si>
  <si>
    <t>Nimapada</t>
  </si>
  <si>
    <t>Charichhak</t>
  </si>
  <si>
    <t>Esisting</t>
  </si>
  <si>
    <t>Rayagada</t>
  </si>
  <si>
    <t>Construction of Complte New Building for Existing PHCs for NHM PIP 2026-27</t>
  </si>
  <si>
    <t>Name of the P.H.C</t>
  </si>
  <si>
    <t>Category</t>
  </si>
  <si>
    <t>Newly Proposed 24x7 PHC Buildings</t>
  </si>
  <si>
    <t>Tangi Choudwar</t>
  </si>
  <si>
    <t>Mangarajpur</t>
  </si>
  <si>
    <t>24X7 PHC</t>
  </si>
  <si>
    <t>Salipur</t>
  </si>
  <si>
    <t>Rameswar</t>
  </si>
  <si>
    <t>Ganjam</t>
  </si>
  <si>
    <t>Sorada</t>
  </si>
  <si>
    <t>Gaudagoth</t>
  </si>
  <si>
    <t>Patrapur</t>
  </si>
  <si>
    <t xml:space="preserve">Existing </t>
  </si>
  <si>
    <t>Erasama</t>
  </si>
  <si>
    <t>Dhinkia</t>
  </si>
  <si>
    <t>Jharsuguda</t>
  </si>
  <si>
    <t>Lakhanapur</t>
  </si>
  <si>
    <t>Palasada</t>
  </si>
  <si>
    <t>Remta</t>
  </si>
  <si>
    <t>Kalahandi</t>
  </si>
  <si>
    <t>M.Rampur</t>
  </si>
  <si>
    <t>Barbandha</t>
  </si>
  <si>
    <t>Thuamul Rampur</t>
  </si>
  <si>
    <t>Adri</t>
  </si>
  <si>
    <t>Tumudibandha</t>
  </si>
  <si>
    <t>Belghar</t>
  </si>
  <si>
    <t>Bansapal</t>
  </si>
  <si>
    <t>Suakati</t>
  </si>
  <si>
    <t>No</t>
  </si>
  <si>
    <t>Jhumpura</t>
  </si>
  <si>
    <t>Asanpat</t>
  </si>
  <si>
    <t>Khordha</t>
  </si>
  <si>
    <t>Balianta</t>
  </si>
  <si>
    <t>Bhingarpur</t>
  </si>
  <si>
    <t>Malkanagiri</t>
  </si>
  <si>
    <t>Mathili</t>
  </si>
  <si>
    <t>Bhejaguda</t>
  </si>
  <si>
    <t>Salimi</t>
  </si>
  <si>
    <t>2 KM</t>
  </si>
  <si>
    <t xml:space="preserve">Raighar </t>
  </si>
  <si>
    <t>Gona</t>
  </si>
  <si>
    <t>Jharigaon</t>
  </si>
  <si>
    <t>Dhodra</t>
  </si>
  <si>
    <t>200 mtr</t>
  </si>
  <si>
    <t>Kanas</t>
  </si>
  <si>
    <t>Nandigada</t>
  </si>
  <si>
    <t>Pipili</t>
  </si>
  <si>
    <t>LxminarayanPur</t>
  </si>
  <si>
    <t>1 Km</t>
  </si>
  <si>
    <t>Sambalpur</t>
  </si>
  <si>
    <t>Jamanakera</t>
  </si>
  <si>
    <t>Bhajapur</t>
  </si>
  <si>
    <t>Kenadhipa</t>
  </si>
  <si>
    <t>Sonepur</t>
  </si>
  <si>
    <t>Lachhipur</t>
  </si>
  <si>
    <t>0.3 Km</t>
  </si>
  <si>
    <t>Ullunda</t>
  </si>
  <si>
    <t>Kotsamali</t>
  </si>
  <si>
    <t>120000 sft.</t>
  </si>
  <si>
    <t>700 sft</t>
  </si>
  <si>
    <t>119300 sft</t>
  </si>
  <si>
    <t>Lathikata</t>
  </si>
  <si>
    <t xml:space="preserve">Kutra </t>
  </si>
  <si>
    <t>Purkapali</t>
  </si>
  <si>
    <t>Gajapati</t>
  </si>
  <si>
    <t>To be dropped</t>
  </si>
  <si>
    <t>Newly Proposed Day Care PHC Buildings</t>
  </si>
  <si>
    <t>Bhadrak</t>
  </si>
  <si>
    <t>Day care PHC</t>
  </si>
  <si>
    <t>Bonth</t>
  </si>
  <si>
    <t>Kadabrang</t>
  </si>
  <si>
    <t>Tihidi</t>
  </si>
  <si>
    <t>Tiadisahi</t>
  </si>
  <si>
    <t>Baranga(Patrapur)</t>
  </si>
  <si>
    <t>Jagatsinghpur</t>
  </si>
  <si>
    <t>Kaduapada</t>
  </si>
  <si>
    <t>Sl. No.</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</si>
  <si>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</si>
  <si>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</si>
  <si>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</si>
  <si>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</si>
  <si>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</si>
  <si>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</si>
  <si>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</si>
  <si>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</si>
  <si>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</si>
  <si>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Proposed  for  2026-27 (Rs in Lakhs)</t>
  </si>
  <si>
    <t>Remarks</t>
  </si>
  <si>
    <t>MNCU at MCH level</t>
  </si>
  <si>
    <t>MCH</t>
  </si>
  <si>
    <t>Y</t>
  </si>
  <si>
    <t>Extension</t>
  </si>
  <si>
    <t>Construction of MNCU at MCH level</t>
  </si>
  <si>
    <t>CLMC at MCH level</t>
  </si>
  <si>
    <t>Construction of CLMC at MCH level</t>
  </si>
  <si>
    <t>SLN MCH, Koraput</t>
  </si>
  <si>
    <t>Total (24x7 PHC)</t>
  </si>
  <si>
    <t>Total (Day Care PHC)</t>
  </si>
  <si>
    <t>Grand Total</t>
  </si>
  <si>
    <t>Boudh</t>
  </si>
  <si>
    <t>DHH</t>
  </si>
  <si>
    <t>Bolangir</t>
  </si>
  <si>
    <t>CHC</t>
  </si>
  <si>
    <t>Dhenkanal</t>
  </si>
  <si>
    <t>Balangir</t>
  </si>
  <si>
    <t>Turekela</t>
  </si>
  <si>
    <t>Kasipur</t>
  </si>
  <si>
    <t>CHC (New)</t>
  </si>
  <si>
    <t>PHC 24x7 (New)</t>
  </si>
  <si>
    <t>PHC Day Care (New)</t>
  </si>
  <si>
    <t>To be considered for approval</t>
  </si>
  <si>
    <t>Jajpur</t>
  </si>
  <si>
    <t>Const. of 24x7 PHC  Building as per IPHS</t>
  </si>
  <si>
    <t>Const. of Day Care PHC  Building as per IPHS</t>
  </si>
  <si>
    <t>Total No. of works</t>
  </si>
  <si>
    <t>Total Approved Amount</t>
  </si>
  <si>
    <t>Sub Total CHC</t>
  </si>
  <si>
    <t>Sub Total PHC</t>
  </si>
  <si>
    <t>Lumpsum</t>
  </si>
  <si>
    <t>Details at Annex: " New Const CHC "</t>
  </si>
  <si>
    <t>Details at Annex: " New Const PHC "</t>
  </si>
  <si>
    <t>Details at Annex: " Other Upgradation Works "</t>
  </si>
  <si>
    <t>CLMC at MCHs Level</t>
  </si>
  <si>
    <t>169.2.2</t>
  </si>
  <si>
    <t>MLCU at MCH/ DHH level</t>
  </si>
  <si>
    <t>DHH Puri</t>
  </si>
  <si>
    <t>DHH Angul</t>
  </si>
  <si>
    <t>DHH Jharsuguda</t>
  </si>
  <si>
    <t>DHH Khurda</t>
  </si>
  <si>
    <t>Kendrapada</t>
  </si>
  <si>
    <t>DHH Kendrapada</t>
  </si>
  <si>
    <t>DHH Nuapada</t>
  </si>
  <si>
    <t>Construction of MLCU at MCH level</t>
  </si>
  <si>
    <t>Construction of MLCU at DHH level</t>
  </si>
  <si>
    <t>169.2.3</t>
  </si>
  <si>
    <t>DHH Mayurbhanj</t>
  </si>
  <si>
    <t>Sibatala</t>
  </si>
  <si>
    <t>Bhundimugan</t>
  </si>
  <si>
    <t xml:space="preserve">New Works Proposal </t>
  </si>
  <si>
    <t>Sub Centre: IPHS Assessment &amp;  Cost norms</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</si>
  <si>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</si>
  <si>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</si>
  <si>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</si>
  <si>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</si>
  <si>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</si>
  <si>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</si>
  <si>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</si>
  <si>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</si>
  <si>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</si>
  <si>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</si>
  <si>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</si>
  <si>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</si>
  <si>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</si>
  <si>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</si>
  <si>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</si>
  <si>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</si>
  <si>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</si>
  <si>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</si>
  <si>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</si>
  <si>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</si>
  <si>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</si>
  <si>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</si>
  <si>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</si>
  <si>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</si>
  <si>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</si>
  <si>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</si>
  <si>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</si>
  <si>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</si>
  <si>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</si>
  <si>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</si>
  <si>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</si>
  <si>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</si>
  <si>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</si>
  <si>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</si>
  <si>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</si>
  <si>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</si>
  <si>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</si>
  <si>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</si>
  <si>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</si>
  <si>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</si>
  <si>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</si>
  <si>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</si>
  <si>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Waste Management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</si>
  <si>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</si>
  <si>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</si>
  <si>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</si>
  <si>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</si>
  <si>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</si>
  <si>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</si>
  <si>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</si>
  <si>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</si>
  <si>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</si>
  <si>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</si>
  <si>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</si>
  <si>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</si>
  <si>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</si>
  <si>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</si>
  <si>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N.B.</t>
  </si>
  <si>
    <t>Total Requirement</t>
  </si>
  <si>
    <t>Details at SC In SC_ IPHS Infra Annex folder</t>
  </si>
  <si>
    <t>Balijodi</t>
  </si>
  <si>
    <t>Details in Abstract Budget Annex</t>
  </si>
  <si>
    <t>Establishment of 10 beded Integrated Centre for Hemoglobinopathies &amp; Haemophilia (ICHH)</t>
  </si>
  <si>
    <t>DHH Sambalpur</t>
  </si>
  <si>
    <t>DHH, Jeypore</t>
  </si>
  <si>
    <t>DHH, Kalahandi</t>
  </si>
  <si>
    <t>DHH, Bolangir</t>
  </si>
  <si>
    <t>DHH, Baragarh</t>
  </si>
  <si>
    <t>DHH, Kandhamal</t>
  </si>
  <si>
    <t>DHH,Nuapada</t>
  </si>
  <si>
    <t>DHH, Nawrangpur</t>
  </si>
  <si>
    <t>DHH, Rayagada</t>
  </si>
  <si>
    <t>DHH, Sundergarh</t>
  </si>
  <si>
    <t>Repair/ Renovation</t>
  </si>
  <si>
    <t>Construction of ICHH at DHH level</t>
  </si>
  <si>
    <t>Establishment of Blood Storage Units (BSUs)</t>
  </si>
  <si>
    <t>Establishment of Blood Storage Units (BSUs) at CHC  level</t>
  </si>
  <si>
    <t>Civil Work under DEIC/ RBSK</t>
  </si>
  <si>
    <t>Nabarangpur</t>
  </si>
  <si>
    <t>RGH, Rourkela</t>
  </si>
  <si>
    <t>DHH, Balasore</t>
  </si>
  <si>
    <t>DHH, Puri</t>
  </si>
  <si>
    <t xml:space="preserve">Construction of New DEIC building </t>
  </si>
  <si>
    <t xml:space="preserve">Construction of Physiotherapy and SI unit at available space at DEIC </t>
  </si>
  <si>
    <t xml:space="preserve">Acoustic Room at the Ground Floor, DEIC Building </t>
  </si>
  <si>
    <t>construct Sensory Integration park for DEIC</t>
  </si>
  <si>
    <t xml:space="preserve">Construction of New DEIC building as the existing space in the old building is not adequate and no space is available in the existing infrastructure. </t>
  </si>
  <si>
    <t xml:space="preserve">Construction of Physiotherapy and SI unit at available space at DEIC which is situated adjacent to DEIC. The existing space is not adequate for smooth therapeutic intervention and functioning of DEIC.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</si>
  <si>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</si>
  <si>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</si>
  <si>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</si>
  <si>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169.2.4</t>
  </si>
  <si>
    <t>169.2.5</t>
  </si>
  <si>
    <t>169.2.6</t>
  </si>
  <si>
    <t>CHC Bantala</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</si>
  <si>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</si>
  <si>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</si>
  <si>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</si>
  <si>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</si>
  <si>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</si>
  <si>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</si>
  <si>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</si>
  <si>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</si>
  <si>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</si>
  <si>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</si>
  <si>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</si>
  <si>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</si>
  <si>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</si>
  <si>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</si>
  <si>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</si>
  <si>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</si>
  <si>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</si>
  <si>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</si>
  <si>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</si>
  <si>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</si>
  <si>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</si>
  <si>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</si>
  <si>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</si>
  <si>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</si>
  <si>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</si>
  <si>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</si>
  <si>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</si>
  <si>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</si>
  <si>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</si>
  <si>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Refurbishing of Infrastructure: For set up CI surgey Unit:</t>
  </si>
  <si>
    <t>Civil Work under NPPCD</t>
  </si>
  <si>
    <t>169.2.7</t>
  </si>
  <si>
    <t>Refurbishing of Infrastructure:  For Cochlear Implant Surgery unit</t>
  </si>
  <si>
    <t>Budget Proposed 2026-27 (25%)</t>
  </si>
  <si>
    <t>Total Project Cost (in Lakhs) - As Approved in PIP 2024-26</t>
  </si>
  <si>
    <t>Total Project Cost (in Lakhs) Total Project Cost (in Lakhs) - As Approved in PIP 2024-26</t>
  </si>
  <si>
    <t>Revalidation Proposals (Civil works)</t>
  </si>
  <si>
    <t>HSS-4 Sub Total</t>
  </si>
  <si>
    <t>Details at Annexure:5 (Revalidation format)</t>
  </si>
  <si>
    <t>Total Budget Proposed (in Lakhs)</t>
  </si>
  <si>
    <t xml:space="preserve"> Public Health Institutions as per IPHS norms Budgeting format for FY 2026-27, Odisha</t>
  </si>
  <si>
    <t>Civil Work under NVBDCP</t>
  </si>
  <si>
    <t>Budget Shifted from NDCP-2 NVBDCP, Sl No-64 As per recommendation of NPCC</t>
  </si>
  <si>
    <t>169.2.8</t>
  </si>
  <si>
    <t>Manitanance of 47 Hatcheries @ Rs. 10,000/- per hatchery</t>
  </si>
  <si>
    <t xml:space="preserve">Manitanance of 47 Hatcheries </t>
  </si>
  <si>
    <r>
      <t xml:space="preserve">Details in Abstract Budget Annex 
</t>
    </r>
    <r>
      <rPr>
        <b/>
        <sz val="11"/>
        <color rgb="FFFF0000"/>
        <rFont val="Calibri"/>
        <family val="2"/>
      </rPr>
      <t>Budget Shifted from NDCP-2 NVBDCP, Sl No-64 As per recommendation of NPCC</t>
    </r>
  </si>
  <si>
    <r>
      <t xml:space="preserve">Details at Annex: " Other Upgradation Works " </t>
    </r>
    <r>
      <rPr>
        <b/>
        <sz val="12"/>
        <color rgb="FFFF0000"/>
        <rFont val="Calibri"/>
        <family val="2"/>
        <scheme val="minor"/>
      </rPr>
      <t>Budget Shifted from NDCP-2 NVBDCP, Sl No-64 As per recommendation of NPCC</t>
    </r>
  </si>
  <si>
    <t>New NBSU at CHC level</t>
  </si>
  <si>
    <t>Chandragiri</t>
  </si>
  <si>
    <t>lahunipada</t>
  </si>
  <si>
    <t>Construction of NBSU  at CHClevel</t>
  </si>
  <si>
    <t>Major Repair/ Renovation</t>
  </si>
  <si>
    <t>Civil work proposed for proposals already been submitted in PIP 2026-27 . Budget Proposed as per GoI norms (FBNC operational guidelines-2025)
These are not new proposals. Put forth after NPCC</t>
  </si>
  <si>
    <t>Expainson</t>
  </si>
  <si>
    <t>Expansion of SNCU</t>
  </si>
  <si>
    <t>DHH Nabarangpur</t>
  </si>
  <si>
    <t>DHH Malkangiri</t>
  </si>
  <si>
    <t>DHH Koraput</t>
  </si>
  <si>
    <t>DHH Kalahandi</t>
  </si>
  <si>
    <t>DHH Balangir</t>
  </si>
  <si>
    <t>DHH Kandhamal</t>
  </si>
  <si>
    <t>RGH Rourkela</t>
  </si>
  <si>
    <t>Expainson of SNCU from 12- to 24 beded</t>
  </si>
  <si>
    <t>Expainson of SNCU from 24 to 36 beded</t>
  </si>
  <si>
    <t xml:space="preserve"> Budget Proposed as per GoI norms (FBNC operational guidelines-2025)
These proposal has been proposed newly as pre recommendation of NPCC</t>
  </si>
  <si>
    <t>169.2.9</t>
  </si>
  <si>
    <t>169.2.10</t>
  </si>
  <si>
    <t>B. Up-gradation</t>
  </si>
  <si>
    <t>C. Quality / IPHS</t>
  </si>
  <si>
    <t>Grand Total (A+B+C)</t>
  </si>
  <si>
    <t>Manitanance of Hatcheries @ Rs. 10,000/- per hatchery</t>
  </si>
  <si>
    <t xml:space="preserve">DHH-Angul </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</si>
  <si>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</si>
  <si>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</si>
  <si>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</si>
  <si>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</si>
  <si>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</si>
  <si>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</si>
  <si>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</si>
  <si>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</si>
  <si>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</si>
  <si>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</si>
  <si>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</si>
  <si>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</si>
  <si>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</si>
  <si>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</si>
  <si>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</si>
  <si>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</si>
  <si>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</si>
  <si>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</si>
  <si>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</si>
  <si>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</si>
  <si>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</si>
  <si>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</si>
  <si>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</si>
  <si>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</si>
  <si>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</si>
  <si>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</si>
  <si>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</si>
  <si>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</si>
  <si>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</si>
  <si>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</si>
  <si>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</si>
  <si>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</si>
  <si>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</si>
  <si>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</si>
  <si>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</si>
  <si>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</si>
  <si>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</si>
  <si>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</si>
  <si>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</si>
  <si>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</si>
  <si>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</si>
  <si>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</si>
  <si>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</si>
  <si>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</si>
  <si>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</si>
  <si>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</si>
  <si>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Type of Institutions</t>
  </si>
  <si>
    <t>FMR</t>
  </si>
  <si>
    <t>Sl.No.</t>
  </si>
  <si>
    <t>Name of the District</t>
  </si>
  <si>
    <t>Upgradation of DHH level (MLCU)</t>
  </si>
  <si>
    <t>No. of Works</t>
  </si>
  <si>
    <t xml:space="preserve">Budget </t>
  </si>
  <si>
    <t>Budget</t>
  </si>
  <si>
    <t>Capital Hospital, BBSR</t>
  </si>
  <si>
    <t>RGH, Rourkella</t>
  </si>
  <si>
    <t>VIMSAR, MCH Burla</t>
  </si>
  <si>
    <t>Bhubaneswar CHS</t>
  </si>
  <si>
    <t>Sambalpur CHS</t>
  </si>
  <si>
    <t>Rourkella CHS</t>
  </si>
  <si>
    <t>PRM MCH, Mayurbhanj</t>
  </si>
  <si>
    <t>SJ MCH, Puri</t>
  </si>
  <si>
    <t>State</t>
  </si>
  <si>
    <t>24x7</t>
  </si>
  <si>
    <t>Day Care</t>
  </si>
  <si>
    <t>New Const</t>
  </si>
  <si>
    <t>Anugola</t>
  </si>
  <si>
    <t>Baleshwar</t>
  </si>
  <si>
    <t>Baragada</t>
  </si>
  <si>
    <t>Kataka</t>
  </si>
  <si>
    <t>Debagada</t>
  </si>
  <si>
    <t>Kendujhar</t>
  </si>
  <si>
    <t>Nayagada</t>
  </si>
  <si>
    <t>Sonpur</t>
  </si>
  <si>
    <t>Sundaragada</t>
  </si>
  <si>
    <t>SCB MCH, Kataka</t>
  </si>
  <si>
    <t>MKCG, MCH Brahmapur</t>
  </si>
  <si>
    <t>SVPPGIP, Kataka</t>
  </si>
  <si>
    <t>Kataka CHS</t>
  </si>
  <si>
    <t>Brahmapur CHS</t>
  </si>
  <si>
    <t>FM MCH, Baleshwar</t>
  </si>
  <si>
    <t>BB MCH, Balangir</t>
  </si>
  <si>
    <t>AHRCC, Kataka</t>
  </si>
  <si>
    <t>MHI, Kataka</t>
  </si>
  <si>
    <t>DD, MCH, Kendujhar</t>
  </si>
  <si>
    <t>GMCH, Sundaragada</t>
  </si>
  <si>
    <t>SCB Dental, Kataka</t>
  </si>
  <si>
    <t>MCH Kalahandi</t>
  </si>
  <si>
    <t>MCH Talcher, Anugola</t>
  </si>
  <si>
    <t>MCH Jajpur</t>
  </si>
  <si>
    <t>MCH Kandhamal</t>
  </si>
  <si>
    <t>PGIMER, Capital Hospital, Bhubaneswar</t>
  </si>
  <si>
    <t>AIIMS, Bhubaneswar</t>
  </si>
  <si>
    <t>MLCU at MCH level</t>
  </si>
  <si>
    <t>Const./ Extension of SNCU</t>
  </si>
  <si>
    <t>Bansapal, CHC</t>
  </si>
  <si>
    <t>Upgradation of NBSU</t>
  </si>
  <si>
    <t>Upgradation of ICHH</t>
  </si>
  <si>
    <t>Upgradation of BSU</t>
  </si>
  <si>
    <t>Upgradation  DEIC</t>
  </si>
  <si>
    <t>set up CI surgey Unit</t>
  </si>
  <si>
    <t>Other Upgradation Works</t>
  </si>
  <si>
    <t>Manitanance of Hatcheries</t>
  </si>
  <si>
    <t>Grand Total 2026-27</t>
  </si>
  <si>
    <t>Civil Works under NHM for PIP 2026-27</t>
  </si>
  <si>
    <t>Abstract New Constructions for PIP 2026-27, Odisha</t>
  </si>
  <si>
    <t>Civil Annexure (Other Upgradation Works) - 2026-27, Odisha</t>
  </si>
  <si>
    <t>Total Approved in PIP 2026-27</t>
  </si>
  <si>
    <r>
      <t>As per the assessment, the total fund requirement amounts to</t>
    </r>
    <r>
      <rPr>
        <b/>
        <sz val="11"/>
        <color theme="1"/>
        <rFont val="Calibri"/>
        <family val="2"/>
        <scheme val="minor"/>
      </rPr>
      <t xml:space="preserve"> Rs.88.45 Crs for 3598 targeted SC AAMs selected for NQAS certification in 2026-27.</t>
    </r>
    <r>
      <rPr>
        <sz val="11"/>
        <color theme="1"/>
        <rFont val="Calibri"/>
        <family val="2"/>
        <scheme val="minor"/>
      </rPr>
      <t xml:space="preserve">
However,</t>
    </r>
    <r>
      <rPr>
        <b/>
        <sz val="11"/>
        <color theme="1"/>
        <rFont val="Calibri"/>
        <family val="2"/>
        <scheme val="minor"/>
      </rPr>
      <t xml:space="preserve"> about Rs. 10 crs has been proposed in the main PIP</t>
    </r>
    <r>
      <rPr>
        <sz val="11"/>
        <color theme="1"/>
        <rFont val="Calibri"/>
        <family val="2"/>
        <scheme val="minor"/>
      </rPr>
      <t xml:space="preserve"> for initiating the tasks &amp; additional fund if any required shall be put in State Budget in the due course for funding. 
Further, the process for funding to SC AAMs will be initiated only </t>
    </r>
    <r>
      <rPr>
        <b/>
        <sz val="11"/>
        <color theme="1"/>
        <rFont val="Calibri"/>
        <family val="2"/>
        <scheme val="minor"/>
      </rPr>
      <t xml:space="preserve">if the same SC AAM scored minimum 50% in internal assessment as per NQAS </t>
    </r>
    <r>
      <rPr>
        <sz val="11"/>
        <color theme="1"/>
        <rFont val="Calibri"/>
        <family val="2"/>
        <scheme val="minor"/>
      </rPr>
      <t xml:space="preserve">checklists &amp; recommended for funding by the committee formed for the purpose, after verifying related documents,.
</t>
    </r>
  </si>
  <si>
    <t>Approved  in 2026-27</t>
  </si>
</sst>
</file>

<file path=xl/styles.xml><?xml version="1.0" encoding="utf-8"?>
<styleSheet xmlns="http://schemas.openxmlformats.org/spreadsheetml/2006/main">
  <numFmts count="26">
    <numFmt numFmtId="5" formatCode="&quot;₹&quot;\ #,##0;&quot;₹&quot;\ \-#,##0"/>
    <numFmt numFmtId="43" formatCode="_ * #,##0.00_ ;_ * \-#,##0.00_ ;_ * &quot;-&quot;??_ ;_ @_ "/>
    <numFmt numFmtId="164" formatCode="_(* #,##0.00_);_(* \(#,##0.00\);_(* &quot;-&quot;??_);_(@_)"/>
    <numFmt numFmtId="165" formatCode="_ * #,##0_ ;_ * \-#,##0_ ;_ * &quot;-&quot;??_ ;_ @_ "/>
    <numFmt numFmtId="166" formatCode="0.0"/>
    <numFmt numFmtId="167" formatCode="&quot;Rs.&quot;#,##0_);\(&quot;Rs.&quot;#,##0\)"/>
    <numFmt numFmtId="168" formatCode="0.0000"/>
    <numFmt numFmtId="169" formatCode="_(* #,##0.00000_);_(* \(#,##0.00000\);_(* &quot;-&quot;?????_);_(@_)"/>
    <numFmt numFmtId="170" formatCode="[$-409]General"/>
    <numFmt numFmtId="171" formatCode="_ * #,##0.00000_ ;_ * \-#,##0.00000_ ;_ * &quot;-&quot;??_ ;_ @_ "/>
    <numFmt numFmtId="172" formatCode="_ &quot;Rs.&quot;\ * #,##0.00_ ;_ &quot;Rs.&quot;\ * \-#,##0.00_ ;_ &quot;Rs.&quot;\ * &quot;-&quot;??_ ;_ @_ "/>
    <numFmt numFmtId="173" formatCode="_(* #,##0_);_(* \(#,##0\);_(* &quot;-&quot;??_);_(@_)"/>
    <numFmt numFmtId="174" formatCode="0.000"/>
    <numFmt numFmtId="175" formatCode="_ * #,##0.0_ ;_ * \-#,##0.0_ ;_ * &quot;-&quot;?_ ;_ @_ "/>
    <numFmt numFmtId="176" formatCode="_(* #,##0.000_);_(* \(#,##0.000\);_(* &quot;-&quot;?????_);_(@_)"/>
    <numFmt numFmtId="177" formatCode="0.00_ ;\-0.00\ "/>
    <numFmt numFmtId="178" formatCode="#,##0_ ;\-#,##0\ "/>
    <numFmt numFmtId="179" formatCode="_(&quot;$&quot;* #,##0.00_);_(&quot;$&quot;* \(#,##0.00\);_(&quot;$&quot;* &quot;-&quot;??_);_(@_)"/>
    <numFmt numFmtId="180" formatCode="_(* #,##0_);_(* \(#,##0\);_(* &quot;-&quot;?_);_(@_)"/>
    <numFmt numFmtId="181" formatCode="_ * #,##0.0000_ ;_ * \-#,##0.0000_ ;_ * &quot;-&quot;??_ ;_ @_ "/>
    <numFmt numFmtId="182" formatCode="_(* #,##0.000_);_(* \(#,##0.000\);_(* &quot;-&quot;??_);_(@_)"/>
    <numFmt numFmtId="183" formatCode="_(* #,##0.0_);_(* \(#,##0.0\);_(* &quot;-&quot;??_);_(@_)"/>
    <numFmt numFmtId="184" formatCode="_(* #,##0.0000_);_(* \(#,##0.0000\);_(* &quot;-&quot;??_);_(@_)"/>
    <numFmt numFmtId="185" formatCode="&quot;$&quot;#,##0.00_);\(&quot;$&quot;#,##0.00\)"/>
    <numFmt numFmtId="186" formatCode="&quot;Rs.&quot;\ #,##0;[Red]&quot;Rs.&quot;\ \-#,##0"/>
    <numFmt numFmtId="187" formatCode="0.00000"/>
  </numFmts>
  <fonts count="6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rgb="FF000000"/>
      <name val="Arial"/>
      <family val="2"/>
    </font>
    <font>
      <b/>
      <sz val="14"/>
      <color rgb="FF000000"/>
      <name val="Calibri"/>
      <family val="2"/>
    </font>
    <font>
      <sz val="11"/>
      <color rgb="FF000000"/>
      <name val="Calibri"/>
      <family val="2"/>
    </font>
    <font>
      <b/>
      <sz val="11"/>
      <name val="Calibri"/>
      <family val="2"/>
    </font>
    <font>
      <b/>
      <sz val="11"/>
      <color rgb="FF000000"/>
      <name val="Calibri"/>
      <family val="2"/>
    </font>
    <font>
      <sz val="11"/>
      <name val="Calibri"/>
      <family val="2"/>
    </font>
    <font>
      <b/>
      <sz val="11"/>
      <color rgb="FF305496"/>
      <name val="Calibri"/>
      <family val="2"/>
    </font>
    <font>
      <b/>
      <sz val="11"/>
      <color rgb="FF2F5496"/>
      <name val="Calibri"/>
      <family val="2"/>
    </font>
    <font>
      <b/>
      <sz val="11"/>
      <color theme="1"/>
      <name val="Calibri"/>
      <family val="2"/>
    </font>
    <font>
      <sz val="11"/>
      <name val="Calibri"/>
      <family val="2"/>
      <scheme val="minor"/>
    </font>
    <font>
      <sz val="11"/>
      <color theme="1"/>
      <name val="Calibri"/>
      <family val="2"/>
    </font>
    <font>
      <b/>
      <sz val="12"/>
      <color theme="1"/>
      <name val="Calibri"/>
      <family val="2"/>
      <scheme val="minor"/>
    </font>
    <font>
      <sz val="12"/>
      <color rgb="FF000000"/>
      <name val="Calibri"/>
      <family val="2"/>
      <scheme val="minor"/>
    </font>
    <font>
      <sz val="11"/>
      <color rgb="FF000000"/>
      <name val="Calibri"/>
      <family val="2"/>
      <scheme val="minor"/>
    </font>
    <font>
      <b/>
      <sz val="11"/>
      <color rgb="FF000000"/>
      <name val="Calibri"/>
      <family val="2"/>
      <scheme val="minor"/>
    </font>
    <font>
      <b/>
      <sz val="12"/>
      <color rgb="FF000000"/>
      <name val="Calibri"/>
      <family val="2"/>
      <scheme val="minor"/>
    </font>
    <font>
      <sz val="10"/>
      <name val="Arial"/>
      <family val="2"/>
    </font>
    <font>
      <sz val="11"/>
      <color indexed="8"/>
      <name val="Calibri"/>
      <family val="2"/>
    </font>
    <font>
      <u/>
      <sz val="11"/>
      <color theme="10"/>
      <name val="Calibri"/>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Calibri"/>
      <family val="2"/>
      <scheme val="minor"/>
    </font>
    <font>
      <sz val="12"/>
      <color theme="1"/>
      <name val="Calibri"/>
      <family val="2"/>
      <scheme val="minor"/>
    </font>
    <font>
      <b/>
      <sz val="10"/>
      <color theme="1"/>
      <name val="Calibri"/>
      <family val="2"/>
      <scheme val="minor"/>
    </font>
    <font>
      <sz val="11"/>
      <name val="Arial"/>
      <family val="2"/>
    </font>
    <font>
      <sz val="11"/>
      <color rgb="FF000000"/>
      <name val="Arial"/>
      <family val="2"/>
    </font>
    <font>
      <b/>
      <sz val="10"/>
      <name val="Calibri"/>
      <family val="2"/>
      <scheme val="minor"/>
    </font>
    <font>
      <sz val="10"/>
      <name val="Calibri"/>
      <family val="2"/>
    </font>
    <font>
      <b/>
      <sz val="10"/>
      <name val="Calibri"/>
      <family val="2"/>
    </font>
    <font>
      <b/>
      <sz val="12"/>
      <name val="Calibri"/>
      <family val="2"/>
    </font>
    <font>
      <b/>
      <sz val="10"/>
      <color rgb="FF000000"/>
      <name val="Arial"/>
      <family val="2"/>
    </font>
    <font>
      <sz val="10"/>
      <color theme="1"/>
      <name val="Calibri"/>
      <family val="2"/>
      <scheme val="minor"/>
    </font>
    <font>
      <b/>
      <sz val="12"/>
      <color rgb="FFFF0000"/>
      <name val="Calibri"/>
      <family val="2"/>
      <scheme val="minor"/>
    </font>
    <font>
      <sz val="10"/>
      <color rgb="FF000000"/>
      <name val="Calibri"/>
      <family val="2"/>
    </font>
    <font>
      <b/>
      <sz val="11"/>
      <color rgb="FFFF0000"/>
      <name val="Calibri"/>
      <family val="2"/>
    </font>
    <font>
      <b/>
      <sz val="10"/>
      <color rgb="FFFF0000"/>
      <name val="Calibri"/>
      <family val="2"/>
    </font>
    <font>
      <sz val="10"/>
      <color rgb="FF000000"/>
      <name val="Arial"/>
      <family val="2"/>
    </font>
    <font>
      <b/>
      <sz val="12"/>
      <color theme="0"/>
      <name val="Calibri"/>
      <family val="2"/>
      <scheme val="minor"/>
    </font>
    <font>
      <b/>
      <sz val="12"/>
      <name val="Calibri"/>
      <family val="2"/>
      <scheme val="minor"/>
    </font>
    <font>
      <sz val="12"/>
      <name val="Calibri"/>
      <family val="2"/>
      <scheme val="minor"/>
    </font>
    <font>
      <sz val="10"/>
      <name val="Calibri"/>
      <family val="2"/>
      <scheme val="minor"/>
    </font>
  </fonts>
  <fills count="5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59999389629810485"/>
        <bgColor indexed="64"/>
      </patternFill>
    </fill>
    <fill>
      <patternFill patternType="solid">
        <fgColor theme="6" tint="0.59999389629810485"/>
        <bgColor rgb="FFFFFF00"/>
      </patternFill>
    </fill>
    <fill>
      <patternFill patternType="solid">
        <fgColor theme="5"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rgb="FFFFFF00"/>
        <bgColor indexed="64"/>
      </patternFill>
    </fill>
    <fill>
      <patternFill patternType="solid">
        <fgColor indexed="26"/>
      </patternFill>
    </fill>
    <fill>
      <patternFill patternType="solid">
        <fgColor theme="4" tint="0.59999389629810485"/>
        <bgColor rgb="FFB4C6E7"/>
      </patternFill>
    </fill>
    <fill>
      <patternFill patternType="solid">
        <fgColor theme="5" tint="0.59999389629810485"/>
        <bgColor rgb="FFB4C6E7"/>
      </patternFill>
    </fill>
    <fill>
      <patternFill patternType="solid">
        <fgColor theme="9" tint="0.59999389629810485"/>
        <bgColor rgb="FFB4C6E7"/>
      </patternFill>
    </fill>
    <fill>
      <patternFill patternType="solid">
        <fgColor theme="0" tint="-0.14999847407452621"/>
        <bgColor indexed="64"/>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9" tint="0.59999389629810485"/>
        <bgColor indexed="64"/>
      </patternFill>
    </fill>
    <fill>
      <patternFill patternType="solid">
        <fgColor rgb="FFFF0000"/>
        <bgColor indexed="64"/>
      </patternFill>
    </fill>
    <fill>
      <patternFill patternType="solid">
        <fgColor rgb="FFFF9F3F"/>
        <bgColor indexed="64"/>
      </patternFill>
    </fill>
    <fill>
      <patternFill patternType="solid">
        <fgColor rgb="FFD6E3BC"/>
        <bgColor rgb="FFD6E3BC"/>
      </patternFill>
    </fill>
    <fill>
      <patternFill patternType="solid">
        <fgColor theme="8" tint="0.59999389629810485"/>
        <bgColor indexed="64"/>
      </patternFill>
    </fill>
    <fill>
      <patternFill patternType="solid">
        <fgColor theme="7" tint="0.59999389629810485"/>
        <bgColor indexed="64"/>
      </patternFill>
    </fill>
    <fill>
      <patternFill patternType="solid">
        <fgColor rgb="FF215867"/>
        <bgColor indexed="64"/>
      </patternFill>
    </fill>
    <fill>
      <patternFill patternType="solid">
        <fgColor rgb="FF83D5EB"/>
        <bgColor indexed="64"/>
      </patternFill>
    </fill>
    <fill>
      <patternFill patternType="solid">
        <fgColor rgb="FF83D5EB"/>
        <bgColor rgb="FFB4C6E7"/>
      </patternFill>
    </fill>
    <fill>
      <patternFill patternType="solid">
        <fgColor rgb="FF83D5EB"/>
        <bgColor rgb="FFD6E3BC"/>
      </patternFill>
    </fill>
    <fill>
      <patternFill patternType="solid">
        <fgColor theme="4" tint="0.59999389629810485"/>
        <bgColor indexed="64"/>
      </patternFill>
    </fill>
    <fill>
      <patternFill patternType="solid">
        <fgColor theme="0" tint="-0.14999847407452621"/>
        <bgColor rgb="FFFFFF00"/>
      </patternFill>
    </fill>
    <fill>
      <patternFill patternType="solid">
        <fgColor theme="5" tint="0.79998168889431442"/>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s>
  <cellStyleXfs count="1052">
    <xf numFmtId="0" fontId="0"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27" fillId="0" borderId="0"/>
    <xf numFmtId="0" fontId="1" fillId="9" borderId="0" applyNumberFormat="0" applyBorder="0" applyAlignment="0" applyProtection="0"/>
    <xf numFmtId="0" fontId="1" fillId="9"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11" fillId="6" borderId="4" applyNumberFormat="0" applyAlignment="0" applyProtection="0"/>
    <xf numFmtId="0" fontId="13" fillId="7" borderId="7" applyNumberFormat="0" applyAlignment="0" applyProtection="0"/>
    <xf numFmtId="0" fontId="13" fillId="7" borderId="7" applyNumberFormat="0" applyAlignment="0" applyProtection="0"/>
    <xf numFmtId="0"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164"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5" fontId="34" fillId="0" borderId="0" applyFont="0" applyFill="0" applyBorder="0" applyAlignment="0" applyProtection="0"/>
    <xf numFmtId="0"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164" fontId="34" fillId="0" borderId="0" applyFont="0" applyFill="0" applyBorder="0" applyAlignment="0" applyProtection="0"/>
    <xf numFmtId="166" fontId="34" fillId="0" borderId="0" applyFont="0" applyFill="0" applyBorder="0" applyAlignment="0" applyProtection="0"/>
    <xf numFmtId="164" fontId="34" fillId="0" borderId="0" applyFont="0" applyFill="0" applyBorder="0" applyAlignment="0" applyProtection="0"/>
    <xf numFmtId="167" fontId="34" fillId="0" borderId="0" applyFont="0" applyFill="0" applyBorder="0" applyAlignment="0" applyProtection="0"/>
    <xf numFmtId="168"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164"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7" fontId="1"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75" fontId="1" fillId="0" borderId="0" applyFont="0" applyFill="0" applyBorder="0" applyAlignment="0" applyProtection="0"/>
    <xf numFmtId="167" fontId="1" fillId="0" borderId="0" applyFont="0" applyFill="0" applyBorder="0" applyAlignment="0" applyProtection="0"/>
    <xf numFmtId="17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67"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7" fontId="1" fillId="0" borderId="0" applyFont="0" applyFill="0" applyBorder="0" applyAlignment="0" applyProtection="0"/>
    <xf numFmtId="175" fontId="1" fillId="0" borderId="0" applyFont="0" applyFill="0" applyBorder="0" applyAlignment="0" applyProtection="0"/>
    <xf numFmtId="167"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75" fontId="1" fillId="0" borderId="0" applyFont="0" applyFill="0" applyBorder="0" applyAlignment="0" applyProtection="0"/>
    <xf numFmtId="167" fontId="1" fillId="0" borderId="0" applyFont="0" applyFill="0" applyBorder="0" applyAlignment="0" applyProtection="0"/>
    <xf numFmtId="175" fontId="1" fillId="0" borderId="0" applyFont="0" applyFill="0" applyBorder="0" applyAlignment="0" applyProtection="0"/>
    <xf numFmtId="167" fontId="1" fillId="0" borderId="0" applyFont="0" applyFill="0" applyBorder="0" applyAlignment="0" applyProtection="0"/>
    <xf numFmtId="17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5" fontId="1" fillId="0" borderId="0" applyFont="0" applyFill="0" applyBorder="0" applyAlignment="0" applyProtection="0"/>
    <xf numFmtId="173" fontId="1" fillId="0" borderId="0" applyFont="0" applyFill="0" applyBorder="0" applyAlignment="0" applyProtection="0"/>
    <xf numFmtId="167" fontId="1" fillId="0" borderId="0" applyFont="0" applyFill="0" applyBorder="0" applyAlignment="0" applyProtection="0"/>
    <xf numFmtId="177"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7"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7"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79"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7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77"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7" fontId="1" fillId="0" borderId="0" applyFont="0" applyFill="0" applyBorder="0" applyAlignment="0" applyProtection="0"/>
    <xf numFmtId="182"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4" fontId="34"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43"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164"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4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64"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0" fontId="3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8"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84"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9" fontId="1" fillId="0" borderId="0" applyFont="0" applyFill="0" applyBorder="0" applyAlignment="0" applyProtection="0"/>
    <xf numFmtId="175"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4"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164" fontId="34" fillId="0" borderId="0" applyFont="0" applyFill="0" applyBorder="0" applyAlignment="0" applyProtection="0"/>
    <xf numFmtId="168" fontId="34" fillId="0" borderId="0" applyFont="0" applyFill="0" applyBorder="0" applyAlignment="0" applyProtection="0"/>
    <xf numFmtId="5" fontId="34" fillId="0" borderId="0" applyFont="0" applyFill="0" applyBorder="0" applyAlignment="0" applyProtection="0"/>
    <xf numFmtId="5" fontId="34" fillId="0" borderId="0" applyFont="0" applyFill="0" applyBorder="0" applyAlignment="0" applyProtection="0"/>
    <xf numFmtId="164" fontId="1" fillId="0" borderId="0" applyFont="0" applyFill="0" applyBorder="0" applyAlignment="0" applyProtection="0"/>
    <xf numFmtId="185"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164" fontId="1"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34" fillId="0" borderId="0" applyFont="0" applyFill="0" applyBorder="0" applyAlignment="0" applyProtection="0"/>
    <xf numFmtId="167" fontId="34" fillId="0" borderId="0" applyFont="0" applyFill="0" applyBorder="0" applyAlignment="0" applyProtection="0"/>
    <xf numFmtId="166" fontId="34" fillId="0" borderId="0" applyFont="0" applyFill="0" applyBorder="0" applyAlignment="0" applyProtection="0"/>
    <xf numFmtId="177" fontId="34"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4" fontId="34" fillId="0" borderId="0" applyFont="0" applyFill="0" applyBorder="0" applyAlignment="0" applyProtection="0"/>
    <xf numFmtId="0" fontId="34"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34" fillId="0" borderId="0" applyFont="0" applyFill="0" applyBorder="0" applyAlignment="0" applyProtection="0"/>
    <xf numFmtId="173" fontId="34" fillId="0" borderId="0" applyFont="0" applyFill="0" applyBorder="0" applyAlignment="0" applyProtection="0"/>
    <xf numFmtId="173" fontId="34" fillId="0" borderId="0" applyFont="0" applyFill="0" applyBorder="0" applyAlignment="0" applyProtection="0"/>
    <xf numFmtId="178" fontId="34" fillId="0" borderId="0" applyFont="0" applyFill="0" applyBorder="0" applyAlignment="0" applyProtection="0"/>
    <xf numFmtId="165" fontId="34" fillId="0" borderId="0" applyFont="0" applyFill="0" applyBorder="0" applyAlignment="0" applyProtection="0"/>
    <xf numFmtId="183" fontId="34" fillId="0" borderId="0" applyFont="0" applyFill="0" applyBorder="0" applyAlignment="0" applyProtection="0"/>
    <xf numFmtId="184" fontId="34" fillId="0" borderId="0" applyFont="0" applyFill="0" applyBorder="0" applyAlignment="0" applyProtection="0"/>
    <xf numFmtId="165" fontId="34" fillId="0" borderId="0" applyFont="0" applyFill="0" applyBorder="0" applyAlignment="0" applyProtection="0"/>
    <xf numFmtId="184" fontId="34" fillId="0" borderId="0" applyFont="0" applyFill="0" applyBorder="0" applyAlignment="0" applyProtection="0"/>
    <xf numFmtId="168" fontId="34" fillId="0" borderId="0" applyFont="0" applyFill="0" applyBorder="0" applyAlignment="0" applyProtection="0"/>
    <xf numFmtId="183" fontId="34" fillId="0" borderId="0" applyFont="0" applyFill="0" applyBorder="0" applyAlignment="0" applyProtection="0"/>
    <xf numFmtId="164" fontId="1" fillId="0" borderId="0" applyFont="0" applyFill="0" applyBorder="0" applyAlignment="0" applyProtection="0"/>
    <xf numFmtId="164" fontId="3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4"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3" fontId="34" fillId="0" borderId="0" applyFont="0" applyFill="0" applyBorder="0" applyAlignment="0" applyProtection="0"/>
    <xf numFmtId="173" fontId="34" fillId="0" borderId="0" applyFont="0" applyFill="0" applyBorder="0" applyAlignment="0" applyProtection="0"/>
    <xf numFmtId="173" fontId="34" fillId="0" borderId="0" applyFont="0" applyFill="0" applyBorder="0" applyAlignment="0" applyProtection="0"/>
    <xf numFmtId="173" fontId="34" fillId="0" borderId="0" applyFont="0" applyFill="0" applyBorder="0" applyAlignment="0" applyProtection="0"/>
    <xf numFmtId="173" fontId="34" fillId="0" borderId="0" applyFont="0" applyFill="0" applyBorder="0" applyAlignment="0" applyProtection="0"/>
    <xf numFmtId="173" fontId="34" fillId="0" borderId="0" applyFont="0" applyFill="0" applyBorder="0" applyAlignment="0" applyProtection="0"/>
    <xf numFmtId="172" fontId="34" fillId="0" borderId="0" applyFont="0" applyFill="0" applyBorder="0" applyAlignment="0" applyProtection="0"/>
    <xf numFmtId="173" fontId="34" fillId="0" borderId="0" applyFont="0" applyFill="0" applyBorder="0" applyAlignment="0" applyProtection="0"/>
    <xf numFmtId="173" fontId="34" fillId="0" borderId="0" applyFont="0" applyFill="0" applyBorder="0" applyAlignment="0" applyProtection="0"/>
    <xf numFmtId="17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64" fontId="35" fillId="0" borderId="0" applyFont="0" applyFill="0" applyBorder="0" applyAlignment="0" applyProtection="0"/>
    <xf numFmtId="164" fontId="34" fillId="0" borderId="0" applyFont="0" applyFill="0" applyBorder="0" applyAlignment="0" applyProtection="0"/>
    <xf numFmtId="164" fontId="35" fillId="0" borderId="0" applyFont="0" applyFill="0" applyBorder="0" applyAlignment="0" applyProtection="0"/>
    <xf numFmtId="172" fontId="34"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34" fillId="0" borderId="0" applyFont="0" applyFill="0" applyBorder="0" applyAlignment="0" applyProtection="0"/>
    <xf numFmtId="186" fontId="34"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7" fontId="1" fillId="0" borderId="0" applyFont="0" applyFill="0" applyBorder="0" applyAlignment="0" applyProtection="0"/>
    <xf numFmtId="0" fontId="34"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4" fillId="0" borderId="0" applyFont="0" applyFill="0" applyBorder="0" applyAlignment="0" applyProtection="0"/>
    <xf numFmtId="173" fontId="34" fillId="0" borderId="0" applyFont="0" applyFill="0" applyBorder="0" applyAlignment="0" applyProtection="0"/>
    <xf numFmtId="173" fontId="34" fillId="0" borderId="0" applyFont="0" applyFill="0" applyBorder="0" applyAlignment="0" applyProtection="0"/>
    <xf numFmtId="173" fontId="34" fillId="0" borderId="0" applyFont="0" applyFill="0" applyBorder="0" applyAlignment="0" applyProtection="0"/>
    <xf numFmtId="173" fontId="34" fillId="0" borderId="0" applyFont="0" applyFill="0" applyBorder="0" applyAlignment="0" applyProtection="0"/>
    <xf numFmtId="173" fontId="34" fillId="0" borderId="0" applyFont="0" applyFill="0" applyBorder="0" applyAlignment="0" applyProtection="0"/>
    <xf numFmtId="173" fontId="34" fillId="0" borderId="0" applyFont="0" applyFill="0" applyBorder="0" applyAlignment="0" applyProtection="0"/>
    <xf numFmtId="0" fontId="34" fillId="0" borderId="0" applyFont="0" applyFill="0" applyBorder="0" applyAlignment="0" applyProtection="0"/>
    <xf numFmtId="173" fontId="34" fillId="0" borderId="0" applyFont="0" applyFill="0" applyBorder="0" applyAlignment="0" applyProtection="0"/>
    <xf numFmtId="173" fontId="34" fillId="0" borderId="0" applyFont="0" applyFill="0" applyBorder="0" applyAlignment="0" applyProtection="0"/>
    <xf numFmtId="173" fontId="34" fillId="0" borderId="0" applyFont="0" applyFill="0" applyBorder="0" applyAlignment="0" applyProtection="0"/>
    <xf numFmtId="173" fontId="34" fillId="0" borderId="0" applyFont="0" applyFill="0" applyBorder="0" applyAlignment="0" applyProtection="0"/>
    <xf numFmtId="173" fontId="34" fillId="0" borderId="0" applyFont="0" applyFill="0" applyBorder="0" applyAlignment="0" applyProtection="0"/>
    <xf numFmtId="173" fontId="34" fillId="0" borderId="0" applyFont="0" applyFill="0" applyBorder="0" applyAlignment="0" applyProtection="0"/>
    <xf numFmtId="173" fontId="3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4" fillId="0" borderId="0" applyFont="0" applyFill="0" applyBorder="0" applyAlignment="0" applyProtection="0"/>
    <xf numFmtId="179" fontId="34" fillId="0" borderId="0" applyFont="0" applyFill="0" applyBorder="0" applyAlignment="0" applyProtection="0"/>
    <xf numFmtId="0" fontId="34"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67" fontId="1" fillId="0" borderId="0" applyFont="0" applyFill="0" applyBorder="0" applyAlignment="0" applyProtection="0"/>
    <xf numFmtId="171" fontId="1" fillId="0" borderId="0" applyFont="0" applyFill="0" applyBorder="0" applyAlignment="0" applyProtection="0"/>
    <xf numFmtId="18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0" fontId="20" fillId="0" borderId="0" applyBorder="0" applyProtection="0"/>
    <xf numFmtId="0" fontId="15" fillId="0" borderId="0" applyNumberFormat="0" applyFill="0" applyBorder="0" applyAlignment="0" applyProtection="0"/>
    <xf numFmtId="0" fontId="15" fillId="0" borderId="0" applyNumberFormat="0" applyFill="0" applyBorder="0" applyAlignment="0" applyProtection="0"/>
    <xf numFmtId="0" fontId="6" fillId="2" borderId="0" applyNumberFormat="0" applyBorder="0" applyAlignment="0" applyProtection="0"/>
    <xf numFmtId="0" fontId="6" fillId="2" borderId="0" applyNumberFormat="0" applyBorder="0" applyAlignment="0" applyProtection="0"/>
    <xf numFmtId="0" fontId="3" fillId="0" borderId="1" applyNumberFormat="0" applyFill="0" applyAlignment="0" applyProtection="0"/>
    <xf numFmtId="0" fontId="3" fillId="0" borderId="1"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6" fillId="0" borderId="0" applyNumberFormat="0" applyFill="0" applyBorder="0" applyAlignment="0" applyProtection="0"/>
    <xf numFmtId="0" fontId="9" fillId="5" borderId="4" applyNumberFormat="0" applyAlignment="0" applyProtection="0"/>
    <xf numFmtId="0" fontId="9" fillId="5" borderId="4" applyNumberFormat="0" applyAlignment="0" applyProtection="0"/>
    <xf numFmtId="0" fontId="12" fillId="0" borderId="6" applyNumberFormat="0" applyFill="0" applyAlignment="0" applyProtection="0"/>
    <xf numFmtId="0" fontId="12" fillId="0" borderId="6" applyNumberFormat="0" applyFill="0" applyAlignment="0" applyProtection="0"/>
    <xf numFmtId="0" fontId="8" fillId="4" borderId="0" applyNumberFormat="0" applyBorder="0" applyAlignment="0" applyProtection="0"/>
    <xf numFmtId="0" fontId="8" fillId="4"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34" fillId="0" borderId="0"/>
    <xf numFmtId="0" fontId="3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xf numFmtId="0" fontId="34" fillId="0" borderId="0"/>
    <xf numFmtId="0" fontId="1" fillId="0" borderId="0"/>
    <xf numFmtId="0" fontId="1" fillId="0" borderId="0"/>
    <xf numFmtId="0" fontId="1" fillId="0" borderId="0"/>
    <xf numFmtId="0" fontId="34" fillId="0" borderId="0"/>
    <xf numFmtId="0" fontId="34" fillId="0" borderId="0">
      <alignment vertical="top"/>
    </xf>
    <xf numFmtId="0" fontId="1" fillId="0" borderId="0"/>
    <xf numFmtId="0" fontId="34" fillId="0" borderId="0"/>
    <xf numFmtId="0" fontId="1" fillId="0" borderId="0"/>
    <xf numFmtId="0" fontId="34" fillId="0" borderId="0"/>
    <xf numFmtId="0" fontId="1" fillId="0" borderId="0"/>
    <xf numFmtId="0" fontId="1" fillId="0" borderId="0"/>
    <xf numFmtId="0" fontId="34" fillId="0" borderId="0">
      <alignment vertical="top"/>
    </xf>
    <xf numFmtId="0" fontId="34" fillId="0" borderId="0">
      <alignment vertical="top"/>
    </xf>
    <xf numFmtId="0" fontId="34" fillId="0" borderId="0"/>
    <xf numFmtId="0" fontId="34" fillId="0" borderId="0"/>
    <xf numFmtId="0" fontId="1" fillId="0" borderId="0"/>
    <xf numFmtId="0" fontId="34" fillId="0" borderId="0">
      <protection locked="0"/>
    </xf>
    <xf numFmtId="0" fontId="34" fillId="0" borderId="0"/>
    <xf numFmtId="0" fontId="34" fillId="0" borderId="0">
      <alignment vertical="top"/>
    </xf>
    <xf numFmtId="0" fontId="34" fillId="0" borderId="0"/>
    <xf numFmtId="0" fontId="28" fillId="0" borderId="0"/>
    <xf numFmtId="0" fontId="34"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35" fillId="0" borderId="0"/>
    <xf numFmtId="0" fontId="34" fillId="0" borderId="0">
      <alignment vertical="top"/>
    </xf>
    <xf numFmtId="0" fontId="1" fillId="0" borderId="0"/>
    <xf numFmtId="0" fontId="34" fillId="0" borderId="0">
      <alignment vertical="top"/>
    </xf>
    <xf numFmtId="0" fontId="1" fillId="0" borderId="0"/>
    <xf numFmtId="0" fontId="34" fillId="0" borderId="0">
      <alignment vertical="top"/>
    </xf>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35"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34" fillId="0" borderId="0">
      <protection locked="0"/>
    </xf>
    <xf numFmtId="0" fontId="34" fillId="0" borderId="0"/>
    <xf numFmtId="0" fontId="34"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34" fillId="0" borderId="0"/>
    <xf numFmtId="0" fontId="34" fillId="0" borderId="0"/>
    <xf numFmtId="0" fontId="1" fillId="0" borderId="0"/>
    <xf numFmtId="0" fontId="1" fillId="0" borderId="0"/>
    <xf numFmtId="0" fontId="34" fillId="0" borderId="0"/>
    <xf numFmtId="0" fontId="20" fillId="0" borderId="0">
      <protection locked="0"/>
    </xf>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34" fillId="0" borderId="0"/>
    <xf numFmtId="0" fontId="34" fillId="0" borderId="0"/>
    <xf numFmtId="0" fontId="1" fillId="0" borderId="0"/>
    <xf numFmtId="0" fontId="3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34" fillId="0" borderId="0"/>
    <xf numFmtId="0" fontId="34" fillId="0" borderId="0"/>
    <xf numFmtId="0" fontId="34" fillId="0" borderId="0"/>
    <xf numFmtId="0" fontId="1" fillId="0" borderId="0"/>
    <xf numFmtId="0" fontId="1" fillId="0" borderId="0"/>
    <xf numFmtId="0" fontId="1" fillId="0" borderId="0"/>
    <xf numFmtId="0" fontId="34" fillId="0" borderId="0"/>
    <xf numFmtId="0" fontId="34" fillId="0" borderId="0"/>
    <xf numFmtId="0" fontId="1" fillId="0" borderId="0"/>
    <xf numFmtId="0" fontId="34" fillId="0" borderId="0"/>
    <xf numFmtId="0" fontId="34" fillId="0" borderId="0"/>
    <xf numFmtId="0" fontId="1" fillId="0" borderId="0"/>
    <xf numFmtId="0" fontId="34" fillId="0" borderId="0"/>
    <xf numFmtId="0" fontId="34" fillId="0" borderId="0"/>
    <xf numFmtId="0" fontId="34" fillId="0" borderId="0"/>
    <xf numFmtId="0" fontId="34" fillId="0" borderId="0"/>
    <xf numFmtId="0" fontId="34" fillId="0" borderId="0"/>
    <xf numFmtId="0" fontId="34" fillId="38" borderId="16" applyNumberFormat="0" applyFont="0" applyAlignment="0" applyProtection="0"/>
    <xf numFmtId="0" fontId="34" fillId="38" borderId="16" applyNumberFormat="0" applyFont="0" applyAlignment="0" applyProtection="0"/>
    <xf numFmtId="0" fontId="10" fillId="6" borderId="5" applyNumberFormat="0" applyAlignment="0" applyProtection="0"/>
    <xf numFmtId="0" fontId="10" fillId="6" borderId="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4"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0" fillId="0" borderId="0">
      <alignment vertical="top"/>
    </xf>
    <xf numFmtId="0" fontId="2" fillId="0" borderId="0" applyNumberFormat="0" applyFill="0" applyBorder="0" applyAlignment="0" applyProtection="0"/>
    <xf numFmtId="0" fontId="2" fillId="0" borderId="0" applyNumberFormat="0" applyFill="0" applyBorder="0" applyAlignment="0" applyProtection="0"/>
    <xf numFmtId="0" fontId="16" fillId="0" borderId="8" applyNumberFormat="0" applyFill="0" applyAlignment="0" applyProtection="0"/>
    <xf numFmtId="0" fontId="16" fillId="0" borderId="8"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9" fontId="18" fillId="0" borderId="0" applyFont="0" applyFill="0" applyBorder="0" applyAlignment="0" applyProtection="0"/>
    <xf numFmtId="0" fontId="18" fillId="0" borderId="0"/>
    <xf numFmtId="0" fontId="18" fillId="0" borderId="0"/>
    <xf numFmtId="0" fontId="1" fillId="0" borderId="0"/>
    <xf numFmtId="0" fontId="18" fillId="0" borderId="0"/>
    <xf numFmtId="0" fontId="56" fillId="0" borderId="0"/>
  </cellStyleXfs>
  <cellXfs count="429">
    <xf numFmtId="0" fontId="0" fillId="0" borderId="0" xfId="0"/>
    <xf numFmtId="0" fontId="20" fillId="0" borderId="0" xfId="2" applyFont="1" applyAlignment="1">
      <alignment vertical="center" wrapText="1"/>
    </xf>
    <xf numFmtId="43" fontId="26" fillId="32" borderId="10" xfId="1" applyFont="1" applyFill="1" applyBorder="1" applyAlignment="1">
      <alignment horizontal="center" vertical="center" wrapText="1"/>
    </xf>
    <xf numFmtId="43" fontId="26" fillId="32" borderId="10" xfId="3" applyFont="1" applyFill="1" applyBorder="1" applyAlignment="1">
      <alignment horizontal="center" vertical="center" wrapText="1"/>
    </xf>
    <xf numFmtId="0" fontId="20" fillId="0" borderId="0" xfId="2" applyFont="1" applyAlignment="1">
      <alignment horizontal="center" vertical="center" wrapText="1"/>
    </xf>
    <xf numFmtId="43" fontId="25" fillId="34" borderId="10" xfId="1" applyFont="1" applyFill="1" applyBorder="1" applyAlignment="1">
      <alignment vertical="center" wrapText="1"/>
    </xf>
    <xf numFmtId="0" fontId="22" fillId="34" borderId="10" xfId="2" applyFont="1" applyFill="1" applyBorder="1" applyAlignment="1">
      <alignment vertical="center" wrapText="1"/>
    </xf>
    <xf numFmtId="43" fontId="22" fillId="34" borderId="10" xfId="2" applyNumberFormat="1" applyFont="1" applyFill="1" applyBorder="1" applyAlignment="1">
      <alignment vertical="center" wrapText="1"/>
    </xf>
    <xf numFmtId="0" fontId="20" fillId="34" borderId="0" xfId="2" applyFont="1" applyFill="1" applyAlignment="1">
      <alignment vertical="center" wrapText="1"/>
    </xf>
    <xf numFmtId="0" fontId="25" fillId="0" borderId="10" xfId="2" applyFont="1" applyFill="1" applyBorder="1" applyAlignment="1">
      <alignment vertical="center" wrapText="1"/>
    </xf>
    <xf numFmtId="43" fontId="25" fillId="0" borderId="10" xfId="1" applyFont="1" applyFill="1" applyBorder="1" applyAlignment="1">
      <alignment vertical="center" wrapText="1"/>
    </xf>
    <xf numFmtId="0" fontId="22" fillId="0" borderId="10" xfId="2" applyFont="1" applyFill="1" applyBorder="1" applyAlignment="1">
      <alignment vertical="center" wrapText="1"/>
    </xf>
    <xf numFmtId="43" fontId="22" fillId="0" borderId="10" xfId="2" applyNumberFormat="1" applyFont="1" applyFill="1" applyBorder="1" applyAlignment="1">
      <alignment vertical="center" wrapText="1"/>
    </xf>
    <xf numFmtId="43" fontId="22" fillId="0" borderId="10" xfId="3" applyNumberFormat="1" applyFont="1" applyFill="1" applyBorder="1" applyAlignment="1">
      <alignment vertical="center" wrapText="1"/>
    </xf>
    <xf numFmtId="0" fontId="20" fillId="0" borderId="0" xfId="2" applyFont="1" applyFill="1" applyAlignment="1">
      <alignment vertical="center" wrapText="1"/>
    </xf>
    <xf numFmtId="0" fontId="27" fillId="0" borderId="10" xfId="2" applyFont="1" applyBorder="1" applyAlignment="1">
      <alignment vertical="center" wrapText="1"/>
    </xf>
    <xf numFmtId="1" fontId="25" fillId="0" borderId="10" xfId="2" applyNumberFormat="1" applyFont="1" applyFill="1" applyBorder="1" applyAlignment="1">
      <alignment vertical="center" wrapText="1"/>
    </xf>
    <xf numFmtId="43" fontId="25" fillId="33" borderId="10" xfId="1" applyFont="1" applyFill="1" applyBorder="1" applyAlignment="1">
      <alignment horizontal="center" vertical="center" wrapText="1"/>
    </xf>
    <xf numFmtId="0" fontId="28" fillId="0" borderId="0" xfId="2" applyFont="1" applyAlignment="1">
      <alignment horizontal="center" vertical="center" wrapText="1"/>
    </xf>
    <xf numFmtId="0" fontId="23" fillId="0" borderId="0" xfId="2" applyFont="1" applyAlignment="1">
      <alignment horizontal="center" vertical="center" wrapText="1"/>
    </xf>
    <xf numFmtId="43" fontId="20" fillId="0" borderId="0" xfId="1" applyFont="1" applyAlignment="1">
      <alignment vertical="center" wrapText="1"/>
    </xf>
    <xf numFmtId="0" fontId="28" fillId="0" borderId="0" xfId="2" applyFont="1" applyAlignment="1">
      <alignment vertical="center" wrapText="1"/>
    </xf>
    <xf numFmtId="43" fontId="28" fillId="0" borderId="0" xfId="2" applyNumberFormat="1" applyFont="1" applyAlignment="1">
      <alignment vertical="center" wrapText="1"/>
    </xf>
    <xf numFmtId="2" fontId="28" fillId="0" borderId="0" xfId="2" applyNumberFormat="1" applyFont="1" applyAlignment="1">
      <alignment vertical="center" wrapText="1"/>
    </xf>
    <xf numFmtId="0" fontId="30" fillId="0" borderId="0" xfId="2" applyFont="1"/>
    <xf numFmtId="0" fontId="30" fillId="0" borderId="0" xfId="2" applyFont="1" applyAlignment="1">
      <alignment vertical="center"/>
    </xf>
    <xf numFmtId="0" fontId="30" fillId="0" borderId="0" xfId="2" applyFont="1" applyAlignment="1">
      <alignment horizontal="center" vertical="center"/>
    </xf>
    <xf numFmtId="0" fontId="30" fillId="0" borderId="0" xfId="2" applyFont="1" applyAlignment="1">
      <alignment wrapText="1"/>
    </xf>
    <xf numFmtId="2" fontId="30" fillId="0" borderId="0" xfId="2" applyNumberFormat="1" applyFont="1" applyAlignment="1">
      <alignment horizontal="center" vertical="center"/>
    </xf>
    <xf numFmtId="9" fontId="18" fillId="0" borderId="10" xfId="1046" applyFont="1" applyBorder="1" applyAlignment="1">
      <alignment horizontal="center" vertical="center"/>
    </xf>
    <xf numFmtId="0" fontId="47" fillId="0" borderId="0" xfId="4" applyFont="1"/>
    <xf numFmtId="0" fontId="47" fillId="0" borderId="0" xfId="4" applyFont="1" applyAlignment="1">
      <alignment wrapText="1"/>
    </xf>
    <xf numFmtId="0" fontId="47" fillId="0" borderId="0" xfId="4" applyFont="1" applyAlignment="1">
      <alignment horizontal="center"/>
    </xf>
    <xf numFmtId="0" fontId="47" fillId="0" borderId="0" xfId="4" applyFont="1" applyAlignment="1">
      <alignment horizontal="center" wrapText="1"/>
    </xf>
    <xf numFmtId="0" fontId="48" fillId="45" borderId="10" xfId="4" applyFont="1" applyFill="1" applyBorder="1" applyAlignment="1">
      <alignment horizontal="left"/>
    </xf>
    <xf numFmtId="0" fontId="48" fillId="45" borderId="10" xfId="4" applyFont="1" applyFill="1" applyBorder="1" applyAlignment="1">
      <alignment horizontal="left" wrapText="1"/>
    </xf>
    <xf numFmtId="0" fontId="48" fillId="45" borderId="10" xfId="4" applyFont="1" applyFill="1" applyBorder="1" applyAlignment="1">
      <alignment horizontal="center"/>
    </xf>
    <xf numFmtId="0" fontId="48" fillId="45" borderId="10" xfId="4" applyFont="1" applyFill="1" applyBorder="1" applyAlignment="1">
      <alignment horizontal="center" wrapText="1"/>
    </xf>
    <xf numFmtId="2" fontId="47" fillId="0" borderId="10" xfId="1047" applyNumberFormat="1" applyFont="1" applyFill="1" applyBorder="1" applyAlignment="1">
      <alignment horizontal="center" vertical="center"/>
    </xf>
    <xf numFmtId="0" fontId="1" fillId="36" borderId="0" xfId="1047" applyFont="1" applyFill="1" applyAlignment="1">
      <alignment vertical="center"/>
    </xf>
    <xf numFmtId="0" fontId="16" fillId="36" borderId="0" xfId="1047" applyFont="1" applyFill="1" applyAlignment="1">
      <alignment horizontal="center" vertical="center"/>
    </xf>
    <xf numFmtId="0" fontId="41" fillId="36" borderId="10" xfId="1047" applyFont="1" applyFill="1" applyBorder="1" applyAlignment="1">
      <alignment horizontal="center" vertical="center" wrapText="1"/>
    </xf>
    <xf numFmtId="0" fontId="41" fillId="45" borderId="10" xfId="1047" applyFont="1" applyFill="1" applyBorder="1" applyAlignment="1">
      <alignment horizontal="center" vertical="center" wrapText="1"/>
    </xf>
    <xf numFmtId="0" fontId="41" fillId="45" borderId="10" xfId="1047" applyFont="1" applyFill="1" applyBorder="1" applyAlignment="1">
      <alignment horizontal="left" vertical="center"/>
    </xf>
    <xf numFmtId="0" fontId="41" fillId="45" borderId="10" xfId="1047" applyFont="1" applyFill="1" applyBorder="1" applyAlignment="1">
      <alignment horizontal="left" vertical="center" wrapText="1"/>
    </xf>
    <xf numFmtId="0" fontId="27" fillId="36" borderId="10" xfId="1047" applyFont="1" applyFill="1" applyBorder="1" applyAlignment="1">
      <alignment horizontal="center" vertical="center" wrapText="1"/>
    </xf>
    <xf numFmtId="0" fontId="44" fillId="0" borderId="10" xfId="1047" applyFont="1" applyFill="1" applyBorder="1" applyAlignment="1">
      <alignment horizontal="left" vertical="center" wrapText="1"/>
    </xf>
    <xf numFmtId="0" fontId="27" fillId="36" borderId="10" xfId="1047" applyNumberFormat="1" applyFont="1" applyFill="1" applyBorder="1" applyAlignment="1">
      <alignment horizontal="center" vertical="center" wrapText="1"/>
    </xf>
    <xf numFmtId="0" fontId="18" fillId="0" borderId="10" xfId="1047" applyBorder="1" applyAlignment="1">
      <alignment horizontal="center" vertical="center"/>
    </xf>
    <xf numFmtId="0" fontId="16" fillId="36" borderId="0" xfId="1047" applyFont="1" applyFill="1" applyAlignment="1">
      <alignment vertical="center"/>
    </xf>
    <xf numFmtId="0" fontId="1" fillId="36" borderId="10" xfId="1047" applyFont="1" applyFill="1" applyBorder="1" applyAlignment="1">
      <alignment horizontal="center" vertical="center" wrapText="1"/>
    </xf>
    <xf numFmtId="0" fontId="41" fillId="0" borderId="10" xfId="1047" applyFont="1" applyFill="1" applyBorder="1" applyAlignment="1">
      <alignment horizontal="center" vertical="center" wrapText="1"/>
    </xf>
    <xf numFmtId="0" fontId="27" fillId="0" borderId="10" xfId="1047" applyFont="1" applyFill="1" applyBorder="1" applyAlignment="1">
      <alignment horizontal="center" vertical="center" wrapText="1"/>
    </xf>
    <xf numFmtId="0" fontId="31" fillId="0" borderId="10" xfId="1047" applyFont="1" applyBorder="1" applyAlignment="1">
      <alignment horizontal="center" vertical="center"/>
    </xf>
    <xf numFmtId="0" fontId="45" fillId="0" borderId="10" xfId="1047" applyFont="1" applyBorder="1" applyAlignment="1">
      <alignment horizontal="center" vertical="center"/>
    </xf>
    <xf numFmtId="0" fontId="16" fillId="0" borderId="0" xfId="1047" applyFont="1" applyFill="1" applyAlignment="1">
      <alignment horizontal="center" vertical="center"/>
    </xf>
    <xf numFmtId="0" fontId="34" fillId="0" borderId="10" xfId="1047" applyFont="1" applyFill="1" applyBorder="1" applyAlignment="1">
      <alignment horizontal="left" vertical="center" wrapText="1"/>
    </xf>
    <xf numFmtId="0" fontId="27" fillId="0" borderId="10" xfId="1047" applyNumberFormat="1" applyFont="1" applyFill="1" applyBorder="1" applyAlignment="1">
      <alignment horizontal="center" vertical="center" wrapText="1"/>
    </xf>
    <xf numFmtId="0" fontId="27" fillId="0" borderId="10" xfId="1047" applyFont="1" applyFill="1" applyBorder="1" applyAlignment="1">
      <alignment horizontal="left" vertical="center" wrapText="1"/>
    </xf>
    <xf numFmtId="0" fontId="1" fillId="0" borderId="0" xfId="1047" applyFont="1" applyFill="1" applyAlignment="1">
      <alignment vertical="center"/>
    </xf>
    <xf numFmtId="0" fontId="16" fillId="0" borderId="0" xfId="1047" applyFont="1" applyFill="1" applyAlignment="1">
      <alignment vertical="center"/>
    </xf>
    <xf numFmtId="0" fontId="18" fillId="0" borderId="10" xfId="1047" applyFill="1" applyBorder="1" applyAlignment="1">
      <alignment horizontal="center" vertical="center" wrapText="1"/>
    </xf>
    <xf numFmtId="0" fontId="1" fillId="46" borderId="0" xfId="1047" applyFont="1" applyFill="1" applyAlignment="1">
      <alignment horizontal="left" vertical="center"/>
    </xf>
    <xf numFmtId="0" fontId="1" fillId="46" borderId="0" xfId="1047" applyFont="1" applyFill="1" applyAlignment="1">
      <alignment horizontal="left" vertical="center" wrapText="1"/>
    </xf>
    <xf numFmtId="0" fontId="1" fillId="46" borderId="0" xfId="1047" applyFont="1" applyFill="1" applyAlignment="1">
      <alignment horizontal="center" vertical="center" wrapText="1"/>
    </xf>
    <xf numFmtId="0" fontId="1" fillId="46" borderId="0" xfId="1047" applyFont="1" applyFill="1" applyAlignment="1">
      <alignment horizontal="center" vertical="center"/>
    </xf>
    <xf numFmtId="0" fontId="1" fillId="36" borderId="0" xfId="1047" applyFont="1" applyFill="1" applyAlignment="1">
      <alignment horizontal="center" vertical="center"/>
    </xf>
    <xf numFmtId="0" fontId="1" fillId="46" borderId="0" xfId="1047" applyFont="1" applyFill="1" applyAlignment="1">
      <alignment vertical="center"/>
    </xf>
    <xf numFmtId="0" fontId="1" fillId="36" borderId="0" xfId="1047" applyFont="1" applyFill="1" applyAlignment="1">
      <alignment horizontal="left" vertical="center"/>
    </xf>
    <xf numFmtId="0" fontId="1" fillId="36" borderId="0" xfId="1047" applyFont="1" applyFill="1" applyAlignment="1">
      <alignment horizontal="left" vertical="center" wrapText="1"/>
    </xf>
    <xf numFmtId="0" fontId="1" fillId="36" borderId="0" xfId="1047" applyFont="1" applyFill="1" applyAlignment="1">
      <alignment horizontal="center" vertical="center" wrapText="1"/>
    </xf>
    <xf numFmtId="0" fontId="1" fillId="36" borderId="0" xfId="1047" applyFont="1" applyFill="1" applyAlignment="1">
      <alignment vertical="center" wrapText="1"/>
    </xf>
    <xf numFmtId="0" fontId="41" fillId="45" borderId="10" xfId="1047" applyFont="1" applyFill="1" applyBorder="1" applyAlignment="1">
      <alignment vertical="center"/>
    </xf>
    <xf numFmtId="0" fontId="41" fillId="45" borderId="10" xfId="1047" applyFont="1" applyFill="1" applyBorder="1" applyAlignment="1">
      <alignment vertical="center" wrapText="1"/>
    </xf>
    <xf numFmtId="1" fontId="41" fillId="45" borderId="10" xfId="1047" applyNumberFormat="1" applyFont="1" applyFill="1" applyBorder="1" applyAlignment="1">
      <alignment horizontal="center" vertical="center" wrapText="1"/>
    </xf>
    <xf numFmtId="0" fontId="27" fillId="0" borderId="10" xfId="1047" applyFont="1" applyFill="1" applyBorder="1" applyAlignment="1">
      <alignment vertical="center"/>
    </xf>
    <xf numFmtId="0" fontId="27" fillId="0" borderId="10" xfId="1047" applyFont="1" applyFill="1" applyBorder="1" applyAlignment="1">
      <alignment horizontal="center" vertical="center"/>
    </xf>
    <xf numFmtId="1" fontId="27" fillId="0" borderId="10" xfId="1047" applyNumberFormat="1" applyFont="1" applyFill="1" applyBorder="1" applyAlignment="1">
      <alignment horizontal="center" vertical="center" wrapText="1"/>
    </xf>
    <xf numFmtId="0" fontId="1" fillId="36" borderId="10" xfId="1047" applyFont="1" applyFill="1" applyBorder="1" applyAlignment="1">
      <alignment horizontal="center" vertical="center"/>
    </xf>
    <xf numFmtId="0" fontId="27" fillId="0" borderId="10" xfId="1047" applyFont="1" applyFill="1" applyBorder="1" applyAlignment="1">
      <alignment vertical="center" wrapText="1"/>
    </xf>
    <xf numFmtId="0" fontId="1" fillId="0" borderId="10" xfId="1047" applyFont="1" applyFill="1" applyBorder="1" applyAlignment="1">
      <alignment horizontal="center" vertical="center"/>
    </xf>
    <xf numFmtId="0" fontId="18" fillId="0" borderId="10" xfId="1047" applyFill="1" applyBorder="1" applyAlignment="1">
      <alignment vertical="center" wrapText="1"/>
    </xf>
    <xf numFmtId="0" fontId="1" fillId="0" borderId="10" xfId="1047" applyFont="1" applyFill="1" applyBorder="1" applyAlignment="1">
      <alignment horizontal="center" vertical="center" wrapText="1"/>
    </xf>
    <xf numFmtId="1" fontId="18" fillId="0" borderId="10" xfId="1047" applyNumberFormat="1" applyFill="1" applyBorder="1" applyAlignment="1">
      <alignment horizontal="center" vertical="center" wrapText="1"/>
    </xf>
    <xf numFmtId="0" fontId="42" fillId="36" borderId="10" xfId="1047" applyFont="1" applyFill="1" applyBorder="1" applyAlignment="1">
      <alignment vertical="center" wrapText="1"/>
    </xf>
    <xf numFmtId="0" fontId="27" fillId="0" borderId="10" xfId="1047" applyFont="1" applyFill="1" applyBorder="1" applyAlignment="1">
      <alignment horizontal="center" vertical="top"/>
    </xf>
    <xf numFmtId="0" fontId="30" fillId="36" borderId="10" xfId="1047" applyFont="1" applyFill="1" applyBorder="1" applyAlignment="1">
      <alignment horizontal="center" vertical="center"/>
    </xf>
    <xf numFmtId="1" fontId="18" fillId="0" borderId="10" xfId="1047" applyNumberFormat="1" applyFill="1" applyBorder="1" applyAlignment="1">
      <alignment horizontal="center" vertical="center"/>
    </xf>
    <xf numFmtId="0" fontId="18" fillId="0" borderId="10" xfId="1047" applyFill="1" applyBorder="1" applyAlignment="1">
      <alignment horizontal="center" vertical="center"/>
    </xf>
    <xf numFmtId="0" fontId="18" fillId="0" borderId="10" xfId="1047" applyBorder="1" applyAlignment="1">
      <alignment vertical="center"/>
    </xf>
    <xf numFmtId="0" fontId="27" fillId="0" borderId="10" xfId="1047" applyFont="1" applyFill="1" applyBorder="1" applyAlignment="1">
      <alignment vertical="top"/>
    </xf>
    <xf numFmtId="0" fontId="18" fillId="0" borderId="10" xfId="1047" applyFont="1" applyFill="1" applyBorder="1" applyAlignment="1">
      <alignment vertical="center"/>
    </xf>
    <xf numFmtId="0" fontId="30" fillId="0" borderId="10" xfId="1047" applyFont="1" applyFill="1" applyBorder="1" applyAlignment="1">
      <alignment horizontal="left" vertical="center" wrapText="1"/>
    </xf>
    <xf numFmtId="0" fontId="27" fillId="0" borderId="10" xfId="1047" applyFont="1" applyFill="1" applyBorder="1" applyAlignment="1">
      <alignment horizontal="center" vertical="top" wrapText="1"/>
    </xf>
    <xf numFmtId="2" fontId="18" fillId="0" borderId="10" xfId="1047" applyNumberFormat="1" applyFont="1" applyBorder="1" applyAlignment="1">
      <alignment horizontal="center"/>
    </xf>
    <xf numFmtId="0" fontId="18" fillId="0" borderId="10" xfId="1047" applyFont="1" applyBorder="1"/>
    <xf numFmtId="2" fontId="18" fillId="0" borderId="10" xfId="1047" applyNumberFormat="1" applyFont="1" applyBorder="1" applyAlignment="1">
      <alignment horizontal="center" vertical="center"/>
    </xf>
    <xf numFmtId="0" fontId="1" fillId="0" borderId="0" xfId="1047" applyFont="1" applyFill="1" applyAlignment="1">
      <alignment vertical="center" wrapText="1"/>
    </xf>
    <xf numFmtId="0" fontId="1" fillId="0" borderId="0" xfId="1047" applyFont="1" applyFill="1" applyAlignment="1">
      <alignment horizontal="center" vertical="center" wrapText="1"/>
    </xf>
    <xf numFmtId="1" fontId="1" fillId="0" borderId="0" xfId="1047" applyNumberFormat="1" applyFont="1" applyFill="1" applyAlignment="1">
      <alignment horizontal="center" vertical="center" wrapText="1"/>
    </xf>
    <xf numFmtId="0" fontId="1" fillId="0" borderId="0" xfId="1047" applyFont="1" applyFill="1" applyAlignment="1">
      <alignment horizontal="center" vertical="center"/>
    </xf>
    <xf numFmtId="1" fontId="1" fillId="36" borderId="0" xfId="1047" applyNumberFormat="1" applyFont="1" applyFill="1" applyAlignment="1">
      <alignment horizontal="center" vertical="center" wrapText="1"/>
    </xf>
    <xf numFmtId="0" fontId="30" fillId="0" borderId="0" xfId="1048" applyFont="1"/>
    <xf numFmtId="0" fontId="33" fillId="0" borderId="0" xfId="1048" applyFont="1" applyAlignment="1">
      <alignment vertical="center"/>
    </xf>
    <xf numFmtId="0" fontId="30" fillId="0" borderId="0" xfId="1048" applyFont="1" applyFill="1" applyAlignment="1">
      <alignment vertical="center"/>
    </xf>
    <xf numFmtId="0" fontId="42" fillId="0" borderId="10" xfId="1048" applyFont="1" applyFill="1" applyBorder="1" applyAlignment="1">
      <alignment horizontal="center" vertical="center" wrapText="1"/>
    </xf>
    <xf numFmtId="0" fontId="30" fillId="0" borderId="10" xfId="1048" applyFont="1" applyFill="1" applyBorder="1" applyAlignment="1">
      <alignment horizontal="center" vertical="center"/>
    </xf>
    <xf numFmtId="0" fontId="30" fillId="0" borderId="0" xfId="1048" applyFont="1" applyAlignment="1">
      <alignment vertical="center"/>
    </xf>
    <xf numFmtId="0" fontId="30" fillId="0" borderId="0" xfId="1048" applyFont="1" applyAlignment="1">
      <alignment horizontal="center"/>
    </xf>
    <xf numFmtId="0" fontId="30" fillId="0" borderId="0" xfId="2" applyFont="1" applyAlignment="1">
      <alignment horizontal="right" vertical="center"/>
    </xf>
    <xf numFmtId="0" fontId="30" fillId="0" borderId="0" xfId="2" applyFont="1" applyAlignment="1">
      <alignment horizontal="center"/>
    </xf>
    <xf numFmtId="43" fontId="25" fillId="0" borderId="10" xfId="2" applyNumberFormat="1" applyFont="1" applyFill="1" applyBorder="1" applyAlignment="1">
      <alignment vertical="center" wrapText="1"/>
    </xf>
    <xf numFmtId="0" fontId="33" fillId="42" borderId="10" xfId="1048" applyFont="1" applyFill="1" applyBorder="1" applyAlignment="1">
      <alignment horizontal="center" vertical="center"/>
    </xf>
    <xf numFmtId="0" fontId="33" fillId="42" borderId="0" xfId="1048" applyFont="1" applyFill="1" applyAlignment="1">
      <alignment horizontal="center"/>
    </xf>
    <xf numFmtId="0" fontId="47" fillId="0" borderId="10" xfId="1047" applyFont="1" applyFill="1" applyBorder="1" applyAlignment="1">
      <alignment horizontal="left" vertical="center"/>
    </xf>
    <xf numFmtId="0" fontId="31" fillId="0" borderId="10" xfId="2" applyFont="1" applyBorder="1" applyAlignment="1">
      <alignment vertical="center" wrapText="1"/>
    </xf>
    <xf numFmtId="0" fontId="33" fillId="0" borderId="12" xfId="1048" applyFont="1" applyBorder="1" applyAlignment="1">
      <alignment horizontal="center" vertical="center"/>
    </xf>
    <xf numFmtId="0" fontId="33" fillId="0" borderId="10" xfId="1048" applyFont="1" applyBorder="1" applyAlignment="1">
      <alignment horizontal="center" vertical="center"/>
    </xf>
    <xf numFmtId="0" fontId="1" fillId="36" borderId="10" xfId="1047" applyFont="1" applyFill="1" applyBorder="1" applyAlignment="1">
      <alignment horizontal="center" vertical="center"/>
    </xf>
    <xf numFmtId="0" fontId="30" fillId="0" borderId="10" xfId="2" applyFont="1" applyBorder="1" applyAlignment="1">
      <alignment horizontal="right" vertical="center"/>
    </xf>
    <xf numFmtId="0" fontId="30" fillId="0" borderId="10" xfId="2" applyFont="1" applyBorder="1" applyAlignment="1">
      <alignment vertical="center" wrapText="1"/>
    </xf>
    <xf numFmtId="0" fontId="30" fillId="0" borderId="10" xfId="2" applyFont="1" applyBorder="1" applyAlignment="1">
      <alignment horizontal="center" vertical="center"/>
    </xf>
    <xf numFmtId="2" fontId="20" fillId="0" borderId="0" xfId="2" applyNumberFormat="1" applyFont="1" applyAlignment="1">
      <alignment vertical="center" wrapText="1"/>
    </xf>
    <xf numFmtId="2" fontId="22" fillId="0" borderId="10" xfId="2" applyNumberFormat="1" applyFont="1" applyFill="1" applyBorder="1" applyAlignment="1">
      <alignment vertical="center" wrapText="1"/>
    </xf>
    <xf numFmtId="0" fontId="42" fillId="0" borderId="10" xfId="0" applyFont="1" applyBorder="1" applyAlignment="1">
      <alignment horizontal="center" vertical="center"/>
    </xf>
    <xf numFmtId="0" fontId="42" fillId="0" borderId="10" xfId="0" applyFont="1" applyBorder="1" applyAlignment="1">
      <alignment horizontal="left" vertical="center" wrapText="1"/>
    </xf>
    <xf numFmtId="165" fontId="42" fillId="0" borderId="10" xfId="90" applyNumberFormat="1" applyFont="1" applyBorder="1" applyAlignment="1">
      <alignment horizontal="center" vertical="center" wrapText="1"/>
    </xf>
    <xf numFmtId="43" fontId="42" fillId="0" borderId="10" xfId="90" applyFont="1" applyBorder="1" applyAlignment="1">
      <alignment vertical="center"/>
    </xf>
    <xf numFmtId="0" fontId="29" fillId="45" borderId="10" xfId="0" applyFont="1" applyFill="1" applyBorder="1" applyAlignment="1">
      <alignment horizontal="center" vertical="center"/>
    </xf>
    <xf numFmtId="165" fontId="29" fillId="45" borderId="10" xfId="0" applyNumberFormat="1" applyFont="1" applyFill="1" applyBorder="1" applyAlignment="1">
      <alignment horizontal="center" vertical="center"/>
    </xf>
    <xf numFmtId="43" fontId="29" fillId="45" borderId="10" xfId="0" applyNumberFormat="1" applyFont="1" applyFill="1" applyBorder="1" applyAlignment="1">
      <alignment horizontal="center" vertical="center"/>
    </xf>
    <xf numFmtId="0" fontId="0" fillId="0" borderId="0" xfId="0" applyAlignment="1">
      <alignment horizontal="center"/>
    </xf>
    <xf numFmtId="0" fontId="1" fillId="36" borderId="10" xfId="1047" applyFont="1" applyFill="1" applyBorder="1" applyAlignment="1">
      <alignment horizontal="center" vertical="center"/>
    </xf>
    <xf numFmtId="0" fontId="1" fillId="36" borderId="10" xfId="1047" applyFont="1" applyFill="1" applyBorder="1" applyAlignment="1">
      <alignment horizontal="left" vertical="center" wrapText="1"/>
    </xf>
    <xf numFmtId="0" fontId="41" fillId="0" borderId="10" xfId="1047" applyFont="1" applyFill="1" applyBorder="1" applyAlignment="1">
      <alignment horizontal="left" vertical="center" wrapText="1"/>
    </xf>
    <xf numFmtId="0" fontId="27" fillId="0" borderId="10" xfId="1047" applyFont="1" applyFill="1" applyBorder="1" applyAlignment="1">
      <alignment horizontal="left" vertical="center"/>
    </xf>
    <xf numFmtId="0" fontId="18" fillId="0" borderId="10" xfId="1047" applyFill="1" applyBorder="1" applyAlignment="1">
      <alignment horizontal="left" vertical="center" wrapText="1"/>
    </xf>
    <xf numFmtId="0" fontId="42" fillId="36" borderId="10" xfId="1047" applyFont="1" applyFill="1" applyBorder="1" applyAlignment="1">
      <alignment horizontal="left" vertical="center" wrapText="1"/>
    </xf>
    <xf numFmtId="0" fontId="18" fillId="0" borderId="10" xfId="1047" applyBorder="1" applyAlignment="1">
      <alignment horizontal="left" vertical="center"/>
    </xf>
    <xf numFmtId="0" fontId="27" fillId="0" borderId="10" xfId="1047" applyFont="1" applyFill="1" applyBorder="1" applyAlignment="1">
      <alignment horizontal="left" vertical="top"/>
    </xf>
    <xf numFmtId="0" fontId="1" fillId="0" borderId="0" xfId="1047" applyFont="1" applyFill="1" applyAlignment="1">
      <alignment horizontal="left" vertical="center" wrapText="1"/>
    </xf>
    <xf numFmtId="0" fontId="41" fillId="0" borderId="10" xfId="1047" applyFont="1" applyFill="1" applyBorder="1" applyAlignment="1">
      <alignment vertical="center" wrapText="1"/>
    </xf>
    <xf numFmtId="9" fontId="18" fillId="0" borderId="10" xfId="1046" applyFont="1" applyFill="1" applyBorder="1" applyAlignment="1">
      <alignment horizontal="center" vertical="center"/>
    </xf>
    <xf numFmtId="0" fontId="43" fillId="36" borderId="0" xfId="1047" applyFont="1" applyFill="1" applyAlignment="1">
      <alignment horizontal="center" vertical="center"/>
    </xf>
    <xf numFmtId="2" fontId="48" fillId="45" borderId="10" xfId="4" applyNumberFormat="1" applyFont="1" applyFill="1" applyBorder="1" applyAlignment="1">
      <alignment horizontal="center"/>
    </xf>
    <xf numFmtId="0" fontId="47" fillId="0" borderId="0" xfId="4" applyFont="1" applyAlignment="1">
      <alignment horizontal="justify" wrapText="1"/>
    </xf>
    <xf numFmtId="0" fontId="48" fillId="45" borderId="10" xfId="4" applyFont="1" applyFill="1" applyBorder="1" applyAlignment="1">
      <alignment horizontal="justify" wrapText="1"/>
    </xf>
    <xf numFmtId="0" fontId="48" fillId="37" borderId="10" xfId="4" applyFont="1" applyFill="1" applyBorder="1" applyAlignment="1">
      <alignment horizontal="justify" wrapText="1"/>
    </xf>
    <xf numFmtId="0" fontId="25" fillId="0" borderId="10" xfId="2" applyFont="1" applyFill="1" applyBorder="1" applyAlignment="1">
      <alignment horizontal="center" vertical="center" wrapText="1"/>
    </xf>
    <xf numFmtId="0" fontId="30" fillId="36" borderId="10" xfId="2" applyFont="1" applyFill="1" applyBorder="1" applyAlignment="1">
      <alignment horizontal="center" vertical="center"/>
    </xf>
    <xf numFmtId="2" fontId="30" fillId="0" borderId="10" xfId="2" applyNumberFormat="1" applyFont="1" applyBorder="1" applyAlignment="1">
      <alignment horizontal="right" vertical="center"/>
    </xf>
    <xf numFmtId="0" fontId="33" fillId="37" borderId="10" xfId="2" applyFont="1" applyFill="1" applyBorder="1" applyAlignment="1">
      <alignment horizontal="center" vertical="center"/>
    </xf>
    <xf numFmtId="0" fontId="33" fillId="37" borderId="10" xfId="2" applyFont="1" applyFill="1" applyBorder="1" applyAlignment="1">
      <alignment vertical="center" wrapText="1"/>
    </xf>
    <xf numFmtId="2" fontId="33" fillId="37" borderId="10" xfId="2" applyNumberFormat="1" applyFont="1" applyFill="1" applyBorder="1" applyAlignment="1">
      <alignment horizontal="right" vertical="center"/>
    </xf>
    <xf numFmtId="2" fontId="33" fillId="37" borderId="10" xfId="2" applyNumberFormat="1" applyFont="1" applyFill="1" applyBorder="1" applyAlignment="1">
      <alignment horizontal="center" vertical="center"/>
    </xf>
    <xf numFmtId="0" fontId="30" fillId="49" borderId="10" xfId="2" applyFont="1" applyFill="1" applyBorder="1" applyAlignment="1">
      <alignment horizontal="center"/>
    </xf>
    <xf numFmtId="0" fontId="29" fillId="49" borderId="10" xfId="2" applyFont="1" applyFill="1" applyBorder="1" applyAlignment="1">
      <alignment horizontal="center" wrapText="1"/>
    </xf>
    <xf numFmtId="0" fontId="29" fillId="49" borderId="10" xfId="2" applyFont="1" applyFill="1" applyBorder="1" applyAlignment="1">
      <alignment horizontal="center" vertical="center"/>
    </xf>
    <xf numFmtId="0" fontId="29" fillId="49" borderId="10" xfId="2" applyFont="1" applyFill="1" applyBorder="1" applyAlignment="1">
      <alignment horizontal="right" vertical="center"/>
    </xf>
    <xf numFmtId="2" fontId="29" fillId="49" borderId="10" xfId="2" applyNumberFormat="1" applyFont="1" applyFill="1" applyBorder="1" applyAlignment="1">
      <alignment horizontal="right" vertical="center"/>
    </xf>
    <xf numFmtId="0" fontId="30" fillId="0" borderId="10" xfId="2" applyFont="1" applyBorder="1" applyAlignment="1">
      <alignment horizontal="center"/>
    </xf>
    <xf numFmtId="0" fontId="30" fillId="0" borderId="10" xfId="2" applyFont="1" applyBorder="1" applyAlignment="1">
      <alignment wrapText="1"/>
    </xf>
    <xf numFmtId="2" fontId="29" fillId="0" borderId="10" xfId="2" applyNumberFormat="1" applyFont="1" applyBorder="1" applyAlignment="1">
      <alignment horizontal="right" vertical="center"/>
    </xf>
    <xf numFmtId="0" fontId="33" fillId="0" borderId="0" xfId="2" applyFont="1"/>
    <xf numFmtId="0" fontId="20" fillId="0" borderId="10" xfId="2" applyFont="1" applyFill="1" applyBorder="1" applyAlignment="1">
      <alignment vertical="center" wrapText="1"/>
    </xf>
    <xf numFmtId="0" fontId="23" fillId="0" borderId="10" xfId="2" applyFont="1" applyFill="1" applyBorder="1" applyAlignment="1">
      <alignment horizontal="center" vertical="center" wrapText="1"/>
    </xf>
    <xf numFmtId="0" fontId="20" fillId="34" borderId="10" xfId="2" applyFont="1" applyFill="1" applyBorder="1" applyAlignment="1">
      <alignment vertical="center" wrapText="1"/>
    </xf>
    <xf numFmtId="0" fontId="20" fillId="0" borderId="10" xfId="2" applyFont="1" applyBorder="1" applyAlignment="1">
      <alignment horizontal="center" vertical="center" wrapText="1"/>
    </xf>
    <xf numFmtId="0" fontId="26" fillId="0" borderId="10" xfId="2" applyFont="1" applyBorder="1" applyAlignment="1">
      <alignment horizontal="center" vertical="center" wrapText="1"/>
    </xf>
    <xf numFmtId="0" fontId="21" fillId="0" borderId="10" xfId="2" applyFont="1" applyBorder="1" applyAlignment="1">
      <alignment horizontal="center" vertical="center" wrapText="1"/>
    </xf>
    <xf numFmtId="0" fontId="22" fillId="0" borderId="10" xfId="2" applyFont="1" applyBorder="1" applyAlignment="1">
      <alignment horizontal="center" vertical="center" wrapText="1"/>
    </xf>
    <xf numFmtId="0" fontId="33" fillId="0" borderId="10" xfId="2" applyFont="1" applyBorder="1" applyAlignment="1">
      <alignment vertical="center" wrapText="1"/>
    </xf>
    <xf numFmtId="0" fontId="22" fillId="0" borderId="10" xfId="2" applyFont="1" applyBorder="1" applyAlignment="1">
      <alignment vertical="center" wrapText="1"/>
    </xf>
    <xf numFmtId="43" fontId="22" fillId="0" borderId="10" xfId="1" applyFont="1" applyBorder="1" applyAlignment="1">
      <alignment vertical="center" wrapText="1"/>
    </xf>
    <xf numFmtId="0" fontId="26" fillId="0" borderId="10" xfId="2" applyFont="1" applyBorder="1" applyAlignment="1">
      <alignment vertical="center" wrapText="1"/>
    </xf>
    <xf numFmtId="43" fontId="26" fillId="0" borderId="10" xfId="2" applyNumberFormat="1" applyFont="1" applyBorder="1" applyAlignment="1">
      <alignment vertical="center" wrapText="1"/>
    </xf>
    <xf numFmtId="2" fontId="26" fillId="0" borderId="10" xfId="2" applyNumberFormat="1" applyFont="1" applyBorder="1" applyAlignment="1">
      <alignment vertical="center" wrapText="1"/>
    </xf>
    <xf numFmtId="0" fontId="22" fillId="0" borderId="0" xfId="2" applyFont="1" applyAlignment="1">
      <alignment vertical="center" wrapText="1"/>
    </xf>
    <xf numFmtId="43" fontId="20" fillId="0" borderId="10" xfId="2" applyNumberFormat="1" applyFont="1" applyFill="1" applyBorder="1" applyAlignment="1">
      <alignment vertical="center" wrapText="1"/>
    </xf>
    <xf numFmtId="43" fontId="22" fillId="0" borderId="10" xfId="2" applyNumberFormat="1" applyFont="1" applyBorder="1" applyAlignment="1">
      <alignment vertical="center" wrapText="1"/>
    </xf>
    <xf numFmtId="0" fontId="47" fillId="0" borderId="0" xfId="4" applyFont="1" applyAlignment="1">
      <alignment vertical="center"/>
    </xf>
    <xf numFmtId="0" fontId="48" fillId="45" borderId="10" xfId="4" applyFont="1" applyFill="1" applyBorder="1" applyAlignment="1">
      <alignment horizontal="left" vertical="center"/>
    </xf>
    <xf numFmtId="0" fontId="48" fillId="45" borderId="10" xfId="4" applyFont="1" applyFill="1" applyBorder="1" applyAlignment="1">
      <alignment horizontal="left" vertical="center" wrapText="1"/>
    </xf>
    <xf numFmtId="0" fontId="48" fillId="45" borderId="10" xfId="4" applyFont="1" applyFill="1" applyBorder="1" applyAlignment="1">
      <alignment horizontal="center" vertical="center"/>
    </xf>
    <xf numFmtId="0" fontId="48" fillId="45" borderId="10" xfId="4" applyFont="1" applyFill="1" applyBorder="1" applyAlignment="1">
      <alignment horizontal="center" vertical="center" wrapText="1"/>
    </xf>
    <xf numFmtId="2" fontId="48" fillId="45" borderId="10" xfId="4" applyNumberFormat="1" applyFont="1" applyFill="1" applyBorder="1" applyAlignment="1">
      <alignment horizontal="center" vertical="center"/>
    </xf>
    <xf numFmtId="0" fontId="42" fillId="0" borderId="10" xfId="2" applyFont="1" applyBorder="1" applyAlignment="1">
      <alignment horizontal="left" wrapText="1"/>
    </xf>
    <xf numFmtId="0" fontId="42" fillId="0" borderId="10" xfId="2" applyFont="1" applyBorder="1" applyAlignment="1">
      <alignment horizontal="center" vertical="center"/>
    </xf>
    <xf numFmtId="0" fontId="30" fillId="0" borderId="10" xfId="2" applyFont="1" applyBorder="1" applyAlignment="1">
      <alignment vertical="center"/>
    </xf>
    <xf numFmtId="0" fontId="29" fillId="50" borderId="10" xfId="2" applyFont="1" applyFill="1" applyBorder="1" applyAlignment="1">
      <alignment horizontal="center" vertical="center"/>
    </xf>
    <xf numFmtId="0" fontId="29" fillId="50" borderId="10" xfId="2" applyFont="1" applyFill="1" applyBorder="1" applyAlignment="1">
      <alignment vertical="center" wrapText="1"/>
    </xf>
    <xf numFmtId="2" fontId="29" fillId="50" borderId="10" xfId="2" applyNumberFormat="1" applyFont="1" applyFill="1" applyBorder="1" applyAlignment="1">
      <alignment horizontal="right" vertical="center"/>
    </xf>
    <xf numFmtId="0" fontId="30" fillId="0" borderId="10" xfId="2" applyFont="1" applyFill="1" applyBorder="1" applyAlignment="1">
      <alignment horizontal="right" vertical="center"/>
    </xf>
    <xf numFmtId="0" fontId="30" fillId="0" borderId="0" xfId="1051" applyFont="1" applyAlignment="1">
      <alignment wrapText="1"/>
    </xf>
    <xf numFmtId="0" fontId="33" fillId="0" borderId="0" xfId="1051" applyFont="1" applyAlignment="1">
      <alignment vertical="center" wrapText="1"/>
    </xf>
    <xf numFmtId="0" fontId="33" fillId="0" borderId="14" xfId="1051" applyFont="1" applyBorder="1" applyAlignment="1">
      <alignment vertical="center" wrapText="1"/>
    </xf>
    <xf numFmtId="0" fontId="58" fillId="0" borderId="0" xfId="1051" applyFont="1" applyFill="1" applyAlignment="1">
      <alignment wrapText="1"/>
    </xf>
    <xf numFmtId="1" fontId="58" fillId="47" borderId="10" xfId="1051" applyNumberFormat="1" applyFont="1" applyFill="1" applyBorder="1" applyAlignment="1">
      <alignment horizontal="center" wrapText="1"/>
    </xf>
    <xf numFmtId="0" fontId="58" fillId="47" borderId="10" xfId="2" applyFont="1" applyFill="1" applyBorder="1" applyAlignment="1">
      <alignment horizontal="center" vertical="center" wrapText="1"/>
    </xf>
    <xf numFmtId="0" fontId="58" fillId="0" borderId="0" xfId="1051" applyFont="1" applyAlignment="1">
      <alignment wrapText="1"/>
    </xf>
    <xf numFmtId="0" fontId="33" fillId="0" borderId="0" xfId="1051" applyFont="1" applyAlignment="1">
      <alignment horizontal="center" wrapText="1"/>
    </xf>
    <xf numFmtId="0" fontId="59" fillId="0" borderId="10" xfId="1051" applyFont="1" applyFill="1" applyBorder="1" applyAlignment="1">
      <alignment horizontal="center" vertical="center" wrapText="1"/>
    </xf>
    <xf numFmtId="0" fontId="59" fillId="0" borderId="10" xfId="1051" applyFont="1" applyFill="1" applyBorder="1" applyAlignment="1">
      <alignment horizontal="left" wrapText="1"/>
    </xf>
    <xf numFmtId="0" fontId="59" fillId="0" borderId="10" xfId="1051" applyFont="1" applyFill="1" applyBorder="1" applyAlignment="1">
      <alignment vertical="center" wrapText="1"/>
    </xf>
    <xf numFmtId="2" fontId="58" fillId="0" borderId="10" xfId="1051" applyNumberFormat="1" applyFont="1" applyFill="1" applyBorder="1" applyAlignment="1">
      <alignment vertical="center" wrapText="1"/>
    </xf>
    <xf numFmtId="2" fontId="58" fillId="0" borderId="10" xfId="1051" applyNumberFormat="1" applyFont="1" applyFill="1" applyBorder="1" applyAlignment="1">
      <alignment wrapText="1"/>
    </xf>
    <xf numFmtId="0" fontId="59" fillId="0" borderId="0" xfId="1051" applyFont="1" applyFill="1" applyAlignment="1">
      <alignment wrapText="1"/>
    </xf>
    <xf numFmtId="0" fontId="30" fillId="0" borderId="10" xfId="1051" applyFont="1" applyFill="1" applyBorder="1" applyAlignment="1">
      <alignment horizontal="center" vertical="center" wrapText="1"/>
    </xf>
    <xf numFmtId="0" fontId="30" fillId="0" borderId="10" xfId="1051" applyFont="1" applyBorder="1" applyAlignment="1">
      <alignment wrapText="1"/>
    </xf>
    <xf numFmtId="2" fontId="33" fillId="0" borderId="10" xfId="1051" applyNumberFormat="1" applyFont="1" applyBorder="1" applyAlignment="1">
      <alignment wrapText="1"/>
    </xf>
    <xf numFmtId="2" fontId="33" fillId="0" borderId="0" xfId="1051" applyNumberFormat="1" applyFont="1" applyAlignment="1">
      <alignment wrapText="1"/>
    </xf>
    <xf numFmtId="0" fontId="33" fillId="0" borderId="0" xfId="1051" applyFont="1" applyAlignment="1">
      <alignment wrapText="1"/>
    </xf>
    <xf numFmtId="0" fontId="60" fillId="0" borderId="10" xfId="859" applyFont="1" applyFill="1" applyBorder="1" applyAlignment="1">
      <alignment horizontal="left" vertical="center" wrapText="1"/>
    </xf>
    <xf numFmtId="0" fontId="60" fillId="34" borderId="10" xfId="859" applyFont="1" applyFill="1" applyBorder="1" applyAlignment="1">
      <alignment horizontal="left" vertical="center" wrapText="1"/>
    </xf>
    <xf numFmtId="0" fontId="51" fillId="0" borderId="10" xfId="0" applyFont="1" applyFill="1" applyBorder="1" applyAlignment="1">
      <alignment horizontal="left" vertical="center" wrapText="1"/>
    </xf>
    <xf numFmtId="0" fontId="59" fillId="0" borderId="10" xfId="1051" applyFont="1" applyFill="1" applyBorder="1" applyAlignment="1">
      <alignment horizontal="center" wrapText="1"/>
    </xf>
    <xf numFmtId="1" fontId="58" fillId="0" borderId="10" xfId="1051" applyNumberFormat="1" applyFont="1" applyFill="1" applyBorder="1" applyAlignment="1">
      <alignment vertical="center" wrapText="1"/>
    </xf>
    <xf numFmtId="0" fontId="59" fillId="47" borderId="10" xfId="2" applyFont="1" applyFill="1" applyBorder="1" applyAlignment="1">
      <alignment horizontal="center" vertical="center" wrapText="1"/>
    </xf>
    <xf numFmtId="1" fontId="59" fillId="0" borderId="10" xfId="1051" applyNumberFormat="1" applyFont="1" applyFill="1" applyBorder="1" applyAlignment="1">
      <alignment vertical="center" wrapText="1"/>
    </xf>
    <xf numFmtId="2" fontId="30" fillId="0" borderId="0" xfId="1051" applyNumberFormat="1" applyFont="1" applyAlignment="1">
      <alignment wrapText="1"/>
    </xf>
    <xf numFmtId="0" fontId="30" fillId="0" borderId="10" xfId="1051" applyFont="1" applyBorder="1" applyAlignment="1">
      <alignment horizontal="center" wrapText="1"/>
    </xf>
    <xf numFmtId="0" fontId="29" fillId="35" borderId="10" xfId="2" applyFont="1" applyFill="1" applyBorder="1" applyAlignment="1">
      <alignment horizontal="center" vertical="center" wrapText="1"/>
    </xf>
    <xf numFmtId="0" fontId="33" fillId="0" borderId="10" xfId="1048" applyFont="1" applyBorder="1" applyAlignment="1">
      <alignment horizontal="center" vertical="center"/>
    </xf>
    <xf numFmtId="0" fontId="42" fillId="0" borderId="10" xfId="0" applyFont="1" applyBorder="1" applyAlignment="1">
      <alignment horizontal="center" vertical="center" wrapText="1"/>
    </xf>
    <xf numFmtId="164" fontId="41" fillId="52" borderId="10" xfId="291" applyFont="1" applyFill="1" applyBorder="1" applyAlignment="1">
      <alignment horizontal="center" vertical="center" wrapText="1"/>
    </xf>
    <xf numFmtId="0" fontId="30" fillId="0" borderId="10" xfId="2" applyFont="1" applyFill="1" applyBorder="1" applyAlignment="1">
      <alignment vertical="center" wrapText="1"/>
    </xf>
    <xf numFmtId="0" fontId="30" fillId="0" borderId="10" xfId="2" applyFont="1" applyFill="1" applyBorder="1" applyAlignment="1">
      <alignment horizontal="center" vertical="center"/>
    </xf>
    <xf numFmtId="0" fontId="30" fillId="0" borderId="10" xfId="2" applyFont="1" applyFill="1" applyBorder="1" applyAlignment="1">
      <alignment vertical="center"/>
    </xf>
    <xf numFmtId="0" fontId="58" fillId="52" borderId="10" xfId="1051" applyFont="1" applyFill="1" applyBorder="1" applyAlignment="1">
      <alignment vertical="center" wrapText="1"/>
    </xf>
    <xf numFmtId="0" fontId="58" fillId="52" borderId="10" xfId="1051" applyFont="1" applyFill="1" applyBorder="1" applyAlignment="1">
      <alignment wrapText="1"/>
    </xf>
    <xf numFmtId="2" fontId="58" fillId="52" borderId="10" xfId="1051" applyNumberFormat="1" applyFont="1" applyFill="1" applyBorder="1" applyAlignment="1">
      <alignment wrapText="1"/>
    </xf>
    <xf numFmtId="0" fontId="59" fillId="52" borderId="10" xfId="1051" applyFont="1" applyFill="1" applyBorder="1" applyAlignment="1">
      <alignment wrapText="1"/>
    </xf>
    <xf numFmtId="0" fontId="33" fillId="52" borderId="10" xfId="2" applyFont="1" applyFill="1" applyBorder="1" applyAlignment="1">
      <alignment horizontal="center"/>
    </xf>
    <xf numFmtId="0" fontId="33" fillId="52" borderId="10" xfId="2" applyFont="1" applyFill="1" applyBorder="1" applyAlignment="1">
      <alignment wrapText="1"/>
    </xf>
    <xf numFmtId="0" fontId="33" fillId="52" borderId="10" xfId="2" applyFont="1" applyFill="1" applyBorder="1" applyAlignment="1">
      <alignment horizontal="center" vertical="center"/>
    </xf>
    <xf numFmtId="0" fontId="33" fillId="52" borderId="10" xfId="2" applyFont="1" applyFill="1" applyBorder="1" applyAlignment="1">
      <alignment horizontal="right" vertical="center"/>
    </xf>
    <xf numFmtId="0" fontId="33" fillId="52" borderId="10" xfId="1048" applyFont="1" applyFill="1" applyBorder="1" applyAlignment="1">
      <alignment horizontal="center" vertical="center" wrapText="1"/>
    </xf>
    <xf numFmtId="0" fontId="33" fillId="0" borderId="0" xfId="1048" applyFont="1" applyAlignment="1">
      <alignment horizontal="center" vertical="center" wrapText="1"/>
    </xf>
    <xf numFmtId="0" fontId="16" fillId="52" borderId="10" xfId="1047" applyFont="1" applyFill="1" applyBorder="1" applyAlignment="1">
      <alignment horizontal="center" vertical="center" wrapText="1"/>
    </xf>
    <xf numFmtId="0" fontId="43" fillId="52" borderId="10" xfId="1047" applyFont="1" applyFill="1" applyBorder="1" applyAlignment="1">
      <alignment horizontal="center" vertical="center" wrapText="1"/>
    </xf>
    <xf numFmtId="0" fontId="16" fillId="52" borderId="10" xfId="1047" applyFont="1" applyFill="1" applyBorder="1" applyAlignment="1">
      <alignment vertical="center"/>
    </xf>
    <xf numFmtId="0" fontId="16" fillId="52" borderId="10" xfId="1047" applyFont="1" applyFill="1" applyBorder="1" applyAlignment="1">
      <alignment horizontal="left" vertical="center"/>
    </xf>
    <xf numFmtId="0" fontId="16" fillId="52" borderId="10" xfId="1047" applyFont="1" applyFill="1" applyBorder="1" applyAlignment="1">
      <alignment horizontal="left" vertical="center" wrapText="1"/>
    </xf>
    <xf numFmtId="0" fontId="16" fillId="52" borderId="10" xfId="1047" applyFont="1" applyFill="1" applyBorder="1" applyAlignment="1">
      <alignment horizontal="center" vertical="center"/>
    </xf>
    <xf numFmtId="1" fontId="43" fillId="52" borderId="10" xfId="1047" applyNumberFormat="1" applyFont="1" applyFill="1" applyBorder="1" applyAlignment="1">
      <alignment horizontal="center" vertical="center" wrapText="1"/>
    </xf>
    <xf numFmtId="0" fontId="16" fillId="52" borderId="10" xfId="1047" applyFont="1" applyFill="1" applyBorder="1" applyAlignment="1">
      <alignment vertical="center" wrapText="1"/>
    </xf>
    <xf numFmtId="1" fontId="16" fillId="52" borderId="10" xfId="1047" applyNumberFormat="1" applyFont="1" applyFill="1" applyBorder="1" applyAlignment="1">
      <alignment horizontal="center" vertical="center" wrapText="1"/>
    </xf>
    <xf numFmtId="0" fontId="41" fillId="42" borderId="10" xfId="1047" applyFont="1" applyFill="1" applyBorder="1" applyAlignment="1">
      <alignment horizontal="center" vertical="center" wrapText="1"/>
    </xf>
    <xf numFmtId="0" fontId="41" fillId="42" borderId="10" xfId="1047" applyFont="1" applyFill="1" applyBorder="1" applyAlignment="1">
      <alignment vertical="top"/>
    </xf>
    <xf numFmtId="0" fontId="41" fillId="42" borderId="10" xfId="1047" applyFont="1" applyFill="1" applyBorder="1" applyAlignment="1">
      <alignment horizontal="left" vertical="top"/>
    </xf>
    <xf numFmtId="0" fontId="41" fillId="42" borderId="10" xfId="1047" applyFont="1" applyFill="1" applyBorder="1" applyAlignment="1">
      <alignment horizontal="center" vertical="top"/>
    </xf>
    <xf numFmtId="0" fontId="16" fillId="42" borderId="10" xfId="1047" applyFont="1" applyFill="1" applyBorder="1" applyAlignment="1">
      <alignment horizontal="center" vertical="center" wrapText="1"/>
    </xf>
    <xf numFmtId="1" fontId="41" fillId="42" borderId="10" xfId="1047" applyNumberFormat="1" applyFont="1" applyFill="1" applyBorder="1" applyAlignment="1">
      <alignment horizontal="center" vertical="center" wrapText="1"/>
    </xf>
    <xf numFmtId="0" fontId="16" fillId="42" borderId="10" xfId="1047" applyFont="1" applyFill="1" applyBorder="1" applyAlignment="1">
      <alignment horizontal="center" vertical="center"/>
    </xf>
    <xf numFmtId="9" fontId="50" fillId="42" borderId="10" xfId="1046" applyFont="1" applyFill="1" applyBorder="1" applyAlignment="1">
      <alignment horizontal="center" vertical="center"/>
    </xf>
    <xf numFmtId="0" fontId="50" fillId="42" borderId="10" xfId="1047" applyFont="1" applyFill="1" applyBorder="1" applyAlignment="1">
      <alignment horizontal="center" vertical="center"/>
    </xf>
    <xf numFmtId="0" fontId="47" fillId="0" borderId="10" xfId="4" applyFont="1" applyFill="1" applyBorder="1" applyAlignment="1">
      <alignment horizontal="center" vertical="center"/>
    </xf>
    <xf numFmtId="0" fontId="47" fillId="0" borderId="10" xfId="1047" applyFont="1" applyFill="1" applyBorder="1" applyAlignment="1">
      <alignment horizontal="center" vertical="center" wrapText="1"/>
    </xf>
    <xf numFmtId="0" fontId="47" fillId="0" borderId="10" xfId="1047" applyFont="1" applyFill="1" applyBorder="1" applyAlignment="1">
      <alignment horizontal="center" vertical="center"/>
    </xf>
    <xf numFmtId="0" fontId="47" fillId="0" borderId="10" xfId="1047" applyFont="1" applyFill="1" applyBorder="1" applyAlignment="1">
      <alignment vertical="center" wrapText="1"/>
    </xf>
    <xf numFmtId="0" fontId="47" fillId="0" borderId="10" xfId="1047" applyFont="1" applyFill="1" applyBorder="1" applyAlignment="1">
      <alignment horizontal="justify" vertical="center" wrapText="1"/>
    </xf>
    <xf numFmtId="0" fontId="47" fillId="0" borderId="0" xfId="4" applyFont="1" applyFill="1"/>
    <xf numFmtId="0" fontId="59" fillId="0" borderId="10" xfId="859" applyFont="1" applyFill="1" applyBorder="1" applyAlignment="1">
      <alignment horizontal="left" vertical="center" wrapText="1"/>
    </xf>
    <xf numFmtId="0" fontId="47" fillId="0" borderId="10" xfId="4" applyFont="1" applyFill="1" applyBorder="1"/>
    <xf numFmtId="0" fontId="53" fillId="0" borderId="10" xfId="1050" applyFont="1" applyFill="1" applyBorder="1" applyAlignment="1">
      <alignment horizontal="center"/>
    </xf>
    <xf numFmtId="0" fontId="53" fillId="0" borderId="10" xfId="1050" applyFont="1" applyFill="1" applyBorder="1" applyAlignment="1">
      <alignment horizontal="center" wrapText="1"/>
    </xf>
    <xf numFmtId="0" fontId="54" fillId="0" borderId="10" xfId="0" applyFont="1" applyFill="1" applyBorder="1" applyAlignment="1">
      <alignment horizontal="justify" vertical="center" wrapText="1"/>
    </xf>
    <xf numFmtId="0" fontId="48" fillId="52" borderId="10" xfId="4" applyFont="1" applyFill="1" applyBorder="1" applyAlignment="1">
      <alignment horizontal="center"/>
    </xf>
    <xf numFmtId="0" fontId="48" fillId="52" borderId="10" xfId="4" applyFont="1" applyFill="1" applyBorder="1"/>
    <xf numFmtId="0" fontId="48" fillId="52" borderId="10" xfId="4" applyFont="1" applyFill="1" applyBorder="1" applyAlignment="1">
      <alignment wrapText="1"/>
    </xf>
    <xf numFmtId="0" fontId="48" fillId="52" borderId="10" xfId="4" applyFont="1" applyFill="1" applyBorder="1" applyAlignment="1">
      <alignment horizontal="center" wrapText="1"/>
    </xf>
    <xf numFmtId="2" fontId="48" fillId="52" borderId="10" xfId="4" applyNumberFormat="1" applyFont="1" applyFill="1" applyBorder="1" applyAlignment="1">
      <alignment horizontal="center"/>
    </xf>
    <xf numFmtId="0" fontId="29" fillId="52" borderId="10" xfId="0" applyFont="1" applyFill="1" applyBorder="1" applyAlignment="1">
      <alignment horizontal="center" vertical="center"/>
    </xf>
    <xf numFmtId="165" fontId="29" fillId="52" borderId="10" xfId="0" applyNumberFormat="1" applyFont="1" applyFill="1" applyBorder="1" applyAlignment="1">
      <alignment horizontal="center" vertical="center"/>
    </xf>
    <xf numFmtId="43" fontId="29" fillId="52" borderId="10" xfId="0" applyNumberFormat="1" applyFont="1" applyFill="1" applyBorder="1" applyAlignment="1">
      <alignment horizontal="center" vertical="center"/>
    </xf>
    <xf numFmtId="0" fontId="16" fillId="0" borderId="0" xfId="0" applyFont="1" applyFill="1"/>
    <xf numFmtId="0" fontId="0" fillId="0" borderId="0" xfId="0" applyFill="1"/>
    <xf numFmtId="0" fontId="0" fillId="0" borderId="0" xfId="0" applyFill="1" applyAlignment="1">
      <alignment horizontal="center"/>
    </xf>
    <xf numFmtId="0" fontId="29" fillId="52" borderId="10" xfId="0" applyFont="1" applyFill="1" applyBorder="1" applyAlignment="1">
      <alignment horizontal="center" vertical="center" wrapText="1"/>
    </xf>
    <xf numFmtId="0" fontId="30" fillId="0" borderId="10" xfId="1048" applyFont="1" applyFill="1" applyBorder="1" applyAlignment="1">
      <alignment vertical="center"/>
    </xf>
    <xf numFmtId="0" fontId="1" fillId="0" borderId="10" xfId="955" applyFill="1" applyBorder="1" applyAlignment="1">
      <alignment horizontal="center"/>
    </xf>
    <xf numFmtId="43" fontId="29" fillId="35" borderId="10" xfId="1" applyFont="1" applyFill="1" applyBorder="1" applyAlignment="1">
      <alignment vertical="center" wrapText="1"/>
    </xf>
    <xf numFmtId="2" fontId="30" fillId="0" borderId="10" xfId="2" applyNumberFormat="1" applyFont="1" applyFill="1" applyBorder="1" applyAlignment="1">
      <alignment vertical="center"/>
    </xf>
    <xf numFmtId="2" fontId="33" fillId="37" borderId="10" xfId="2" applyNumberFormat="1" applyFont="1" applyFill="1" applyBorder="1" applyAlignment="1">
      <alignment vertical="center"/>
    </xf>
    <xf numFmtId="43" fontId="30" fillId="0" borderId="10" xfId="1" applyFont="1" applyFill="1" applyBorder="1" applyAlignment="1">
      <alignment vertical="center"/>
    </xf>
    <xf numFmtId="0" fontId="29" fillId="49" borderId="10" xfId="2" applyFont="1" applyFill="1" applyBorder="1" applyAlignment="1">
      <alignment vertical="center"/>
    </xf>
    <xf numFmtId="2" fontId="29" fillId="49" borderId="10" xfId="2" applyNumberFormat="1" applyFont="1" applyFill="1" applyBorder="1" applyAlignment="1">
      <alignment vertical="center"/>
    </xf>
    <xf numFmtId="43" fontId="29" fillId="0" borderId="10" xfId="1" applyFont="1" applyFill="1" applyBorder="1" applyAlignment="1">
      <alignment vertical="center"/>
    </xf>
    <xf numFmtId="2" fontId="29" fillId="50" borderId="10" xfId="2" applyNumberFormat="1" applyFont="1" applyFill="1" applyBorder="1" applyAlignment="1">
      <alignment vertical="center"/>
    </xf>
    <xf numFmtId="43" fontId="29" fillId="0" borderId="10" xfId="1" applyFont="1" applyBorder="1" applyAlignment="1">
      <alignment vertical="center"/>
    </xf>
    <xf numFmtId="43" fontId="33" fillId="52" borderId="10" xfId="1" applyFont="1" applyFill="1" applyBorder="1" applyAlignment="1">
      <alignment vertical="center"/>
    </xf>
    <xf numFmtId="43" fontId="30" fillId="0" borderId="0" xfId="1" applyFont="1" applyAlignment="1">
      <alignment vertical="center"/>
    </xf>
    <xf numFmtId="0" fontId="29" fillId="35" borderId="10" xfId="2" applyFont="1" applyFill="1" applyBorder="1" applyAlignment="1">
      <alignment vertical="center" wrapText="1"/>
    </xf>
    <xf numFmtId="2" fontId="30" fillId="0" borderId="10" xfId="2" applyNumberFormat="1" applyFont="1" applyBorder="1" applyAlignment="1">
      <alignment vertical="center"/>
    </xf>
    <xf numFmtId="2" fontId="29" fillId="0" borderId="10" xfId="2" applyNumberFormat="1" applyFont="1" applyBorder="1" applyAlignment="1">
      <alignment vertical="center"/>
    </xf>
    <xf numFmtId="0" fontId="33" fillId="52" borderId="10" xfId="2" applyFont="1" applyFill="1" applyBorder="1" applyAlignment="1">
      <alignment vertical="center"/>
    </xf>
    <xf numFmtId="0" fontId="21" fillId="52" borderId="10" xfId="2" applyFont="1" applyFill="1" applyBorder="1" applyAlignment="1">
      <alignment horizontal="center" vertical="center" wrapText="1"/>
    </xf>
    <xf numFmtId="0" fontId="41" fillId="52" borderId="10" xfId="0" applyFont="1" applyFill="1" applyBorder="1" applyAlignment="1">
      <alignment horizontal="center" vertical="center" wrapText="1"/>
    </xf>
    <xf numFmtId="164" fontId="32" fillId="53" borderId="10" xfId="291" applyFont="1" applyFill="1" applyBorder="1" applyAlignment="1">
      <alignment horizontal="center" vertical="center" wrapText="1"/>
    </xf>
    <xf numFmtId="0" fontId="22" fillId="52" borderId="10" xfId="2" applyFont="1" applyFill="1" applyBorder="1" applyAlignment="1">
      <alignment horizontal="center" vertical="center" wrapText="1"/>
    </xf>
    <xf numFmtId="0" fontId="33" fillId="52" borderId="10" xfId="1048" applyFont="1" applyFill="1" applyBorder="1" applyAlignment="1">
      <alignment horizontal="center" vertical="center"/>
    </xf>
    <xf numFmtId="0" fontId="42" fillId="0" borderId="10" xfId="0" applyFont="1" applyBorder="1" applyAlignment="1">
      <alignment horizontal="center" vertical="center" wrapText="1"/>
    </xf>
    <xf numFmtId="0" fontId="58" fillId="52" borderId="10" xfId="1051" applyFont="1" applyFill="1" applyBorder="1" applyAlignment="1">
      <alignment horizontal="center" vertical="center" wrapText="1"/>
    </xf>
    <xf numFmtId="2" fontId="58" fillId="52" borderId="10" xfId="1051" applyNumberFormat="1" applyFont="1" applyFill="1" applyBorder="1" applyAlignment="1">
      <alignment horizontal="center" vertical="center" wrapText="1"/>
    </xf>
    <xf numFmtId="0" fontId="59" fillId="52" borderId="10" xfId="1051" applyFont="1" applyFill="1" applyBorder="1" applyAlignment="1">
      <alignment horizontal="center" vertical="center" wrapText="1"/>
    </xf>
    <xf numFmtId="0" fontId="26" fillId="52" borderId="10" xfId="2" applyFont="1" applyFill="1" applyBorder="1" applyAlignment="1">
      <alignment horizontal="center" vertical="center" wrapText="1"/>
    </xf>
    <xf numFmtId="0" fontId="22" fillId="52" borderId="10" xfId="2" applyFont="1" applyFill="1" applyBorder="1" applyAlignment="1">
      <alignment vertical="center" wrapText="1"/>
    </xf>
    <xf numFmtId="43" fontId="22" fillId="52" borderId="10" xfId="1" applyFont="1" applyFill="1" applyBorder="1" applyAlignment="1">
      <alignment vertical="center" wrapText="1"/>
    </xf>
    <xf numFmtId="43" fontId="26" fillId="52" borderId="10" xfId="2" applyNumberFormat="1" applyFont="1" applyFill="1" applyBorder="1" applyAlignment="1">
      <alignment vertical="center" wrapText="1"/>
    </xf>
    <xf numFmtId="0" fontId="26" fillId="52" borderId="10" xfId="2" applyFont="1" applyFill="1" applyBorder="1" applyAlignment="1">
      <alignment vertical="center" wrapText="1"/>
    </xf>
    <xf numFmtId="2" fontId="26" fillId="52" borderId="10" xfId="2" applyNumberFormat="1" applyFont="1" applyFill="1" applyBorder="1" applyAlignment="1">
      <alignment vertical="center" wrapText="1"/>
    </xf>
    <xf numFmtId="0" fontId="25" fillId="56" borderId="10" xfId="2" applyFont="1" applyFill="1" applyBorder="1" applyAlignment="1">
      <alignment horizontal="center" vertical="center" wrapText="1"/>
    </xf>
    <xf numFmtId="43" fontId="25" fillId="56" borderId="10" xfId="1" applyFont="1" applyFill="1" applyBorder="1" applyAlignment="1">
      <alignment horizontal="center" vertical="center" wrapText="1"/>
    </xf>
    <xf numFmtId="43" fontId="26" fillId="42" borderId="10" xfId="3" applyFont="1" applyFill="1" applyBorder="1" applyAlignment="1">
      <alignment horizontal="center" vertical="center" wrapText="1"/>
    </xf>
    <xf numFmtId="2" fontId="26" fillId="42" borderId="10" xfId="3" applyNumberFormat="1" applyFont="1" applyFill="1" applyBorder="1" applyAlignment="1">
      <alignment horizontal="right" vertical="center" wrapText="1"/>
    </xf>
    <xf numFmtId="0" fontId="21" fillId="57" borderId="10" xfId="0" applyFont="1" applyFill="1" applyBorder="1" applyAlignment="1">
      <alignment horizontal="center" vertical="center" wrapText="1"/>
    </xf>
    <xf numFmtId="0" fontId="21" fillId="57" borderId="10" xfId="0" applyFont="1" applyFill="1" applyBorder="1" applyAlignment="1">
      <alignment horizontal="right" vertical="center" wrapText="1"/>
    </xf>
    <xf numFmtId="0" fontId="21" fillId="57" borderId="10" xfId="0" applyFont="1" applyFill="1" applyBorder="1" applyAlignment="1" applyProtection="1">
      <alignment horizontal="right" vertical="center" wrapText="1"/>
      <protection locked="0"/>
    </xf>
    <xf numFmtId="0" fontId="21" fillId="57" borderId="10" xfId="0" applyFont="1" applyFill="1" applyBorder="1" applyAlignment="1">
      <alignment horizontal="left" vertical="center" wrapText="1"/>
    </xf>
    <xf numFmtId="2" fontId="21" fillId="57" borderId="10" xfId="0" applyNumberFormat="1" applyFont="1" applyFill="1" applyBorder="1" applyAlignment="1">
      <alignment horizontal="right" vertical="center" wrapText="1"/>
    </xf>
    <xf numFmtId="0" fontId="21" fillId="57" borderId="10" xfId="0" applyFont="1" applyFill="1" applyBorder="1" applyAlignment="1" applyProtection="1">
      <alignment horizontal="left" vertical="center" wrapText="1"/>
      <protection locked="0"/>
    </xf>
    <xf numFmtId="43" fontId="26" fillId="42" borderId="10" xfId="1" applyFont="1" applyFill="1" applyBorder="1" applyAlignment="1">
      <alignment horizontal="center" vertical="center" wrapText="1"/>
    </xf>
    <xf numFmtId="2" fontId="26" fillId="42" borderId="10" xfId="1" applyNumberFormat="1" applyFont="1" applyFill="1" applyBorder="1" applyAlignment="1">
      <alignment horizontal="center" vertical="center" wrapText="1"/>
    </xf>
    <xf numFmtId="0" fontId="47" fillId="0" borderId="0" xfId="4" applyFont="1" applyBorder="1" applyAlignment="1">
      <alignment horizontal="center" vertical="center"/>
    </xf>
    <xf numFmtId="0" fontId="47" fillId="0" borderId="0" xfId="4" applyFont="1" applyBorder="1"/>
    <xf numFmtId="0" fontId="47" fillId="0" borderId="0" xfId="4" applyFont="1" applyBorder="1" applyAlignment="1">
      <alignment wrapText="1"/>
    </xf>
    <xf numFmtId="0" fontId="47" fillId="0" borderId="0" xfId="4" applyFont="1" applyBorder="1" applyAlignment="1">
      <alignment horizontal="center"/>
    </xf>
    <xf numFmtId="0" fontId="47" fillId="0" borderId="0" xfId="4" applyFont="1" applyBorder="1" applyAlignment="1">
      <alignment horizontal="center" wrapText="1"/>
    </xf>
    <xf numFmtId="0" fontId="19" fillId="0" borderId="0" xfId="2" applyFont="1" applyBorder="1" applyAlignment="1">
      <alignment horizontal="center" vertical="center" wrapText="1"/>
    </xf>
    <xf numFmtId="0" fontId="22" fillId="53" borderId="10" xfId="2" applyFont="1" applyFill="1" applyBorder="1" applyAlignment="1">
      <alignment horizontal="center" vertical="center" wrapText="1"/>
    </xf>
    <xf numFmtId="0" fontId="21" fillId="52" borderId="10" xfId="2" applyFont="1" applyFill="1" applyBorder="1" applyAlignment="1">
      <alignment horizontal="center" vertical="center" wrapText="1"/>
    </xf>
    <xf numFmtId="2" fontId="32" fillId="53" borderId="10" xfId="291" applyNumberFormat="1" applyFont="1" applyFill="1" applyBorder="1" applyAlignment="1">
      <alignment horizontal="center" vertical="center" wrapText="1"/>
    </xf>
    <xf numFmtId="0" fontId="41" fillId="52" borderId="10" xfId="0" applyFont="1" applyFill="1" applyBorder="1" applyAlignment="1">
      <alignment horizontal="center" vertical="center" wrapText="1"/>
    </xf>
    <xf numFmtId="164" fontId="32" fillId="53" borderId="10" xfId="291" applyFont="1" applyFill="1" applyBorder="1" applyAlignment="1">
      <alignment horizontal="center" vertical="center" wrapText="1"/>
    </xf>
    <xf numFmtId="0" fontId="32" fillId="53" borderId="10" xfId="0" applyFont="1" applyFill="1" applyBorder="1" applyAlignment="1">
      <alignment horizontal="center" vertical="center" wrapText="1"/>
    </xf>
    <xf numFmtId="0" fontId="24" fillId="42" borderId="10" xfId="2" applyFont="1" applyFill="1" applyBorder="1" applyAlignment="1">
      <alignment horizontal="center" vertical="center" wrapText="1"/>
    </xf>
    <xf numFmtId="0" fontId="27" fillId="52" borderId="10" xfId="0" applyFont="1" applyFill="1" applyBorder="1" applyAlignment="1">
      <alignment vertical="center" wrapText="1"/>
    </xf>
    <xf numFmtId="0" fontId="24" fillId="0" borderId="10" xfId="2" applyFont="1" applyFill="1" applyBorder="1" applyAlignment="1">
      <alignment horizontal="center" vertical="center" wrapText="1"/>
    </xf>
    <xf numFmtId="0" fontId="22" fillId="52" borderId="10" xfId="2" applyFont="1" applyFill="1" applyBorder="1" applyAlignment="1">
      <alignment horizontal="center" vertical="center" wrapText="1"/>
    </xf>
    <xf numFmtId="43" fontId="21" fillId="52" borderId="10" xfId="1" applyFont="1" applyFill="1" applyBorder="1" applyAlignment="1">
      <alignment horizontal="center" vertical="center" wrapText="1"/>
    </xf>
    <xf numFmtId="164" fontId="32" fillId="43" borderId="9" xfId="291" applyFont="1" applyFill="1" applyBorder="1" applyAlignment="1">
      <alignment horizontal="center" vertical="center" wrapText="1"/>
    </xf>
    <xf numFmtId="164" fontId="32" fillId="43" borderId="13" xfId="291" applyFont="1" applyFill="1" applyBorder="1" applyAlignment="1">
      <alignment horizontal="center" vertical="center" wrapText="1"/>
    </xf>
    <xf numFmtId="164" fontId="16" fillId="40" borderId="10" xfId="291" applyFont="1" applyFill="1" applyBorder="1" applyAlignment="1">
      <alignment horizontal="center" vertical="center" wrapText="1"/>
    </xf>
    <xf numFmtId="0" fontId="32" fillId="39" borderId="9" xfId="0" applyFont="1" applyFill="1" applyBorder="1" applyAlignment="1">
      <alignment horizontal="center" vertical="center" wrapText="1"/>
    </xf>
    <xf numFmtId="0" fontId="32" fillId="39" borderId="13" xfId="0" applyFont="1" applyFill="1" applyBorder="1" applyAlignment="1">
      <alignment horizontal="center" vertical="center" wrapText="1"/>
    </xf>
    <xf numFmtId="164" fontId="32" fillId="44" borderId="9" xfId="291" applyFont="1" applyFill="1" applyBorder="1" applyAlignment="1">
      <alignment horizontal="center" vertical="center" wrapText="1"/>
    </xf>
    <xf numFmtId="164" fontId="32" fillId="44" borderId="13" xfId="291" applyFont="1" applyFill="1" applyBorder="1" applyAlignment="1">
      <alignment horizontal="center" vertical="center" wrapText="1"/>
    </xf>
    <xf numFmtId="0" fontId="16" fillId="41" borderId="9" xfId="0" applyFont="1" applyFill="1" applyBorder="1" applyAlignment="1">
      <alignment horizontal="center" vertical="center" wrapText="1"/>
    </xf>
    <xf numFmtId="0" fontId="16" fillId="41" borderId="13" xfId="0" applyFont="1" applyFill="1" applyBorder="1" applyAlignment="1">
      <alignment horizontal="center" vertical="center" wrapText="1"/>
    </xf>
    <xf numFmtId="0" fontId="16" fillId="40" borderId="9" xfId="0" applyFont="1" applyFill="1" applyBorder="1" applyAlignment="1">
      <alignment horizontal="center" vertical="center" wrapText="1"/>
    </xf>
    <xf numFmtId="0" fontId="16" fillId="40" borderId="13" xfId="0" applyFont="1" applyFill="1" applyBorder="1" applyAlignment="1">
      <alignment horizontal="center" vertical="center" wrapText="1"/>
    </xf>
    <xf numFmtId="164" fontId="16" fillId="41" borderId="10" xfId="291" applyFont="1" applyFill="1" applyBorder="1" applyAlignment="1">
      <alignment horizontal="center" vertical="center" wrapText="1"/>
    </xf>
    <xf numFmtId="0" fontId="33" fillId="0" borderId="0" xfId="1051" applyFont="1" applyAlignment="1">
      <alignment horizontal="center" vertical="center" wrapText="1"/>
    </xf>
    <xf numFmtId="0" fontId="33" fillId="0" borderId="14" xfId="1051" applyFont="1" applyBorder="1" applyAlignment="1">
      <alignment horizontal="center" vertical="center" wrapText="1"/>
    </xf>
    <xf numFmtId="0" fontId="58" fillId="55" borderId="11" xfId="1051" applyFont="1" applyFill="1" applyBorder="1" applyAlignment="1">
      <alignment horizontal="center" vertical="center" wrapText="1"/>
    </xf>
    <xf numFmtId="0" fontId="58" fillId="55" borderId="19" xfId="1051" applyFont="1" applyFill="1" applyBorder="1" applyAlignment="1">
      <alignment horizontal="center" vertical="center" wrapText="1"/>
    </xf>
    <xf numFmtId="0" fontId="58" fillId="49" borderId="10" xfId="2" applyFont="1" applyFill="1" applyBorder="1" applyAlignment="1">
      <alignment horizontal="center" vertical="center" wrapText="1"/>
    </xf>
    <xf numFmtId="0" fontId="58" fillId="50" borderId="10" xfId="2" applyFont="1" applyFill="1" applyBorder="1" applyAlignment="1">
      <alignment horizontal="center" vertical="center" wrapText="1"/>
    </xf>
    <xf numFmtId="0" fontId="33" fillId="0" borderId="10" xfId="1051" applyFont="1" applyFill="1" applyBorder="1" applyAlignment="1">
      <alignment horizontal="center" vertical="center" wrapText="1"/>
    </xf>
    <xf numFmtId="1" fontId="58" fillId="47" borderId="10" xfId="1051" applyNumberFormat="1" applyFont="1" applyFill="1" applyBorder="1" applyAlignment="1">
      <alignment horizontal="center" wrapText="1"/>
    </xf>
    <xf numFmtId="0" fontId="58" fillId="47" borderId="10" xfId="2" applyFont="1" applyFill="1" applyBorder="1" applyAlignment="1">
      <alignment horizontal="center" vertical="center" wrapText="1"/>
    </xf>
    <xf numFmtId="0" fontId="58" fillId="0" borderId="10" xfId="1051" applyFont="1" applyFill="1" applyBorder="1" applyAlignment="1">
      <alignment horizontal="center" vertical="center" wrapText="1"/>
    </xf>
    <xf numFmtId="0" fontId="58" fillId="0" borderId="10" xfId="2" applyFont="1" applyFill="1" applyBorder="1" applyAlignment="1">
      <alignment horizontal="center" vertical="center" wrapText="1"/>
    </xf>
    <xf numFmtId="0" fontId="57" fillId="51" borderId="11" xfId="1051" applyFont="1" applyFill="1" applyBorder="1" applyAlignment="1">
      <alignment horizontal="center" vertical="center" wrapText="1"/>
    </xf>
    <xf numFmtId="0" fontId="57" fillId="51" borderId="20" xfId="1051" applyFont="1" applyFill="1" applyBorder="1" applyAlignment="1">
      <alignment horizontal="center" vertical="center" wrapText="1"/>
    </xf>
    <xf numFmtId="0" fontId="57" fillId="51" borderId="19" xfId="1051" applyFont="1" applyFill="1" applyBorder="1" applyAlignment="1">
      <alignment horizontal="center" vertical="center" wrapText="1"/>
    </xf>
    <xf numFmtId="0" fontId="58" fillId="0" borderId="21" xfId="2" applyFont="1" applyFill="1" applyBorder="1" applyAlignment="1">
      <alignment horizontal="center" vertical="center" wrapText="1"/>
    </xf>
    <xf numFmtId="0" fontId="58" fillId="0" borderId="22" xfId="2" applyFont="1" applyFill="1" applyBorder="1" applyAlignment="1">
      <alignment horizontal="center" vertical="center" wrapText="1"/>
    </xf>
    <xf numFmtId="0" fontId="58" fillId="0" borderId="17" xfId="2" applyFont="1" applyFill="1" applyBorder="1" applyAlignment="1">
      <alignment horizontal="center" vertical="center" wrapText="1"/>
    </xf>
    <xf numFmtId="0" fontId="58" fillId="0" borderId="25" xfId="2" applyFont="1" applyFill="1" applyBorder="1" applyAlignment="1">
      <alignment horizontal="center" vertical="center" wrapText="1"/>
    </xf>
    <xf numFmtId="0" fontId="58" fillId="0" borderId="23" xfId="2" applyFont="1" applyFill="1" applyBorder="1" applyAlignment="1">
      <alignment horizontal="center" vertical="center" wrapText="1"/>
    </xf>
    <xf numFmtId="0" fontId="58" fillId="0" borderId="24" xfId="2" applyFont="1" applyFill="1" applyBorder="1" applyAlignment="1">
      <alignment horizontal="center" vertical="center" wrapText="1"/>
    </xf>
    <xf numFmtId="0" fontId="58" fillId="32" borderId="11" xfId="2" applyFont="1" applyFill="1" applyBorder="1" applyAlignment="1">
      <alignment horizontal="center" vertical="center" wrapText="1"/>
    </xf>
    <xf numFmtId="0" fontId="58" fillId="32" borderId="20" xfId="2" applyFont="1" applyFill="1" applyBorder="1" applyAlignment="1">
      <alignment horizontal="center" vertical="center" wrapText="1"/>
    </xf>
    <xf numFmtId="0" fontId="58" fillId="32" borderId="19" xfId="2" applyFont="1" applyFill="1" applyBorder="1" applyAlignment="1">
      <alignment horizontal="center" vertical="center" wrapText="1"/>
    </xf>
    <xf numFmtId="0" fontId="58" fillId="34" borderId="11" xfId="2" applyFont="1" applyFill="1" applyBorder="1" applyAlignment="1">
      <alignment horizontal="center" vertical="center" wrapText="1"/>
    </xf>
    <xf numFmtId="0" fontId="58" fillId="34" borderId="20" xfId="2" applyFont="1" applyFill="1" applyBorder="1" applyAlignment="1">
      <alignment horizontal="center" vertical="center" wrapText="1"/>
    </xf>
    <xf numFmtId="0" fontId="58" fillId="34" borderId="12" xfId="2" applyFont="1" applyFill="1" applyBorder="1" applyAlignment="1">
      <alignment horizontal="center" vertical="center" wrapText="1"/>
    </xf>
    <xf numFmtId="0" fontId="58" fillId="0" borderId="11" xfId="2" applyFont="1" applyFill="1" applyBorder="1" applyAlignment="1">
      <alignment horizontal="center" vertical="center" wrapText="1"/>
    </xf>
    <xf numFmtId="0" fontId="58" fillId="0" borderId="20" xfId="2" applyFont="1" applyFill="1" applyBorder="1" applyAlignment="1">
      <alignment horizontal="center" vertical="center" wrapText="1"/>
    </xf>
    <xf numFmtId="0" fontId="58" fillId="0" borderId="19" xfId="2" applyFont="1" applyFill="1" applyBorder="1" applyAlignment="1">
      <alignment horizontal="center" vertical="center" wrapText="1"/>
    </xf>
    <xf numFmtId="0" fontId="58" fillId="0" borderId="11" xfId="1051" applyFont="1" applyFill="1" applyBorder="1" applyAlignment="1">
      <alignment horizontal="center" vertical="center" wrapText="1"/>
    </xf>
    <xf numFmtId="0" fontId="58" fillId="0" borderId="19" xfId="1051" applyFont="1" applyFill="1" applyBorder="1" applyAlignment="1">
      <alignment horizontal="center" vertical="center" wrapText="1"/>
    </xf>
    <xf numFmtId="0" fontId="29" fillId="0" borderId="14" xfId="2" applyFont="1" applyBorder="1" applyAlignment="1">
      <alignment horizontal="center" vertical="center"/>
    </xf>
    <xf numFmtId="0" fontId="29" fillId="35" borderId="10" xfId="2" applyFont="1" applyFill="1" applyBorder="1" applyAlignment="1">
      <alignment horizontal="center" vertical="center" wrapText="1"/>
    </xf>
    <xf numFmtId="0" fontId="29" fillId="0" borderId="10" xfId="2" applyFont="1" applyBorder="1" applyAlignment="1">
      <alignment horizontal="left"/>
    </xf>
    <xf numFmtId="2" fontId="29" fillId="35" borderId="10" xfId="2" applyNumberFormat="1" applyFont="1" applyFill="1" applyBorder="1" applyAlignment="1">
      <alignment horizontal="center" vertical="center" wrapText="1"/>
    </xf>
    <xf numFmtId="0" fontId="33" fillId="0" borderId="10" xfId="1048" applyFont="1" applyBorder="1" applyAlignment="1">
      <alignment horizontal="center" vertical="center"/>
    </xf>
    <xf numFmtId="0" fontId="33" fillId="0" borderId="14" xfId="1048" applyFont="1" applyBorder="1" applyAlignment="1">
      <alignment horizontal="center"/>
    </xf>
    <xf numFmtId="0" fontId="29" fillId="52" borderId="10" xfId="1048" applyFont="1" applyFill="1" applyBorder="1" applyAlignment="1">
      <alignment horizontal="center" vertical="center" wrapText="1"/>
    </xf>
    <xf numFmtId="0" fontId="33" fillId="52" borderId="10" xfId="1048" applyFont="1" applyFill="1" applyBorder="1" applyAlignment="1">
      <alignment horizontal="center"/>
    </xf>
    <xf numFmtId="0" fontId="33" fillId="52" borderId="10" xfId="1048" applyFont="1" applyFill="1" applyBorder="1" applyAlignment="1">
      <alignment horizontal="center" vertical="center"/>
    </xf>
    <xf numFmtId="1" fontId="16" fillId="52" borderId="10" xfId="902" applyNumberFormat="1" applyFont="1" applyFill="1" applyBorder="1" applyAlignment="1">
      <alignment horizontal="center" vertical="center" wrapText="1"/>
    </xf>
    <xf numFmtId="0" fontId="16" fillId="36" borderId="17" xfId="1047" applyFont="1" applyFill="1" applyBorder="1" applyAlignment="1">
      <alignment horizontal="center" vertical="center"/>
    </xf>
    <xf numFmtId="0" fontId="16" fillId="36" borderId="0" xfId="1047" applyFont="1" applyFill="1" applyBorder="1" applyAlignment="1">
      <alignment horizontal="center" vertical="center"/>
    </xf>
    <xf numFmtId="0" fontId="16" fillId="36" borderId="17" xfId="1047" applyFont="1" applyFill="1" applyBorder="1" applyAlignment="1">
      <alignment horizontal="center" vertical="center" wrapText="1"/>
    </xf>
    <xf numFmtId="0" fontId="16" fillId="36" borderId="0" xfId="1047" applyFont="1" applyFill="1" applyBorder="1" applyAlignment="1">
      <alignment horizontal="center" vertical="center" wrapText="1"/>
    </xf>
    <xf numFmtId="0" fontId="16" fillId="52" borderId="10" xfId="1047" applyFont="1" applyFill="1" applyBorder="1" applyAlignment="1">
      <alignment horizontal="center" vertical="center" wrapText="1"/>
    </xf>
    <xf numFmtId="0" fontId="1" fillId="52" borderId="10" xfId="1047" applyFont="1" applyFill="1" applyBorder="1" applyAlignment="1">
      <alignment horizontal="center" vertical="center" wrapText="1"/>
    </xf>
    <xf numFmtId="0" fontId="16" fillId="52" borderId="10" xfId="1047" applyFont="1" applyFill="1" applyBorder="1" applyAlignment="1">
      <alignment horizontal="center" vertical="center"/>
    </xf>
    <xf numFmtId="0" fontId="1" fillId="52" borderId="10" xfId="1047" applyFont="1" applyFill="1" applyBorder="1" applyAlignment="1">
      <alignment horizontal="center" vertical="center"/>
    </xf>
    <xf numFmtId="0" fontId="16" fillId="52" borderId="10" xfId="902" applyFont="1" applyFill="1" applyBorder="1" applyAlignment="1">
      <alignment horizontal="center" vertical="center" wrapText="1"/>
    </xf>
    <xf numFmtId="0" fontId="43" fillId="52" borderId="10" xfId="1047" applyFont="1" applyFill="1" applyBorder="1" applyAlignment="1">
      <alignment horizontal="center" vertical="center" wrapText="1"/>
    </xf>
    <xf numFmtId="0" fontId="51" fillId="52" borderId="10" xfId="1047" applyFont="1" applyFill="1" applyBorder="1" applyAlignment="1">
      <alignment horizontal="center" vertical="center" wrapText="1"/>
    </xf>
    <xf numFmtId="0" fontId="43" fillId="52" borderId="10" xfId="1047" applyFont="1" applyFill="1" applyBorder="1" applyAlignment="1">
      <alignment vertical="center"/>
    </xf>
    <xf numFmtId="0" fontId="51" fillId="52" borderId="10" xfId="1047" applyFont="1" applyFill="1" applyBorder="1" applyAlignment="1">
      <alignment vertical="center"/>
    </xf>
    <xf numFmtId="1" fontId="43" fillId="52" borderId="10" xfId="1047" applyNumberFormat="1" applyFont="1" applyFill="1" applyBorder="1" applyAlignment="1">
      <alignment horizontal="center" vertical="center" wrapText="1"/>
    </xf>
    <xf numFmtId="1" fontId="43" fillId="52" borderId="10" xfId="902" applyNumberFormat="1" applyFont="1" applyFill="1" applyBorder="1" applyAlignment="1">
      <alignment horizontal="center" vertical="center" wrapText="1"/>
    </xf>
    <xf numFmtId="2" fontId="46" fillId="52" borderId="10" xfId="2" applyNumberFormat="1" applyFont="1" applyFill="1" applyBorder="1" applyAlignment="1">
      <alignment horizontal="center" vertical="center" wrapText="1"/>
    </xf>
    <xf numFmtId="0" fontId="43" fillId="52" borderId="10" xfId="902" applyFont="1" applyFill="1" applyBorder="1" applyAlignment="1">
      <alignment horizontal="center" vertical="center" wrapText="1"/>
    </xf>
    <xf numFmtId="0" fontId="55" fillId="32" borderId="18" xfId="4" applyFont="1" applyFill="1" applyBorder="1" applyAlignment="1">
      <alignment horizontal="left" vertical="center" wrapText="1"/>
    </xf>
    <xf numFmtId="0" fontId="55" fillId="32" borderId="13" xfId="4" applyFont="1" applyFill="1" applyBorder="1" applyAlignment="1">
      <alignment horizontal="left" vertical="center" wrapText="1"/>
    </xf>
    <xf numFmtId="0" fontId="55" fillId="32" borderId="15" xfId="4" applyFont="1" applyFill="1" applyBorder="1" applyAlignment="1">
      <alignment horizontal="left" vertical="center" wrapText="1"/>
    </xf>
    <xf numFmtId="0" fontId="48" fillId="48" borderId="10" xfId="4" applyFont="1" applyFill="1" applyBorder="1" applyAlignment="1">
      <alignment horizontal="justify" vertical="center" wrapText="1"/>
    </xf>
    <xf numFmtId="0" fontId="47" fillId="0" borderId="10" xfId="4" applyFont="1" applyBorder="1" applyAlignment="1">
      <alignment horizontal="justify" wrapText="1"/>
    </xf>
    <xf numFmtId="0" fontId="49" fillId="0" borderId="23" xfId="4" applyFont="1" applyBorder="1" applyAlignment="1">
      <alignment horizontal="center"/>
    </xf>
    <xf numFmtId="0" fontId="49" fillId="0" borderId="14" xfId="4" applyFont="1" applyBorder="1" applyAlignment="1">
      <alignment horizontal="center"/>
    </xf>
    <xf numFmtId="0" fontId="49" fillId="0" borderId="14" xfId="4" applyFont="1" applyBorder="1" applyAlignment="1">
      <alignment horizontal="center" wrapText="1"/>
    </xf>
    <xf numFmtId="0" fontId="49" fillId="0" borderId="12" xfId="4" applyFont="1" applyBorder="1" applyAlignment="1">
      <alignment horizontal="center"/>
    </xf>
    <xf numFmtId="0" fontId="48" fillId="54" borderId="10" xfId="4" applyFont="1" applyFill="1" applyBorder="1" applyAlignment="1">
      <alignment horizontal="center" vertical="center" wrapText="1"/>
    </xf>
    <xf numFmtId="0" fontId="47" fillId="52" borderId="10" xfId="4" applyFont="1" applyFill="1" applyBorder="1" applyAlignment="1">
      <alignment horizontal="center"/>
    </xf>
    <xf numFmtId="0" fontId="47" fillId="52" borderId="10" xfId="4" applyFont="1" applyFill="1" applyBorder="1"/>
    <xf numFmtId="0" fontId="47" fillId="52" borderId="10" xfId="4" applyFont="1" applyFill="1" applyBorder="1" applyAlignment="1">
      <alignment wrapText="1"/>
    </xf>
    <xf numFmtId="0" fontId="47" fillId="52" borderId="10" xfId="4" applyFont="1" applyFill="1" applyBorder="1" applyAlignment="1">
      <alignment horizontal="center" wrapText="1"/>
    </xf>
    <xf numFmtId="0" fontId="42" fillId="0" borderId="10" xfId="0" applyFont="1" applyBorder="1" applyAlignment="1">
      <alignment horizontal="center" vertical="center" wrapText="1"/>
    </xf>
    <xf numFmtId="0" fontId="0" fillId="0" borderId="0" xfId="0" applyAlignment="1">
      <alignment horizontal="justify" vertical="center" wrapText="1"/>
    </xf>
    <xf numFmtId="0" fontId="0" fillId="0" borderId="0" xfId="0" applyAlignment="1">
      <alignment horizontal="justify" vertical="center"/>
    </xf>
    <xf numFmtId="0" fontId="29" fillId="0" borderId="14" xfId="0" applyFont="1" applyBorder="1" applyAlignment="1">
      <alignment horizontal="center" vertical="center"/>
    </xf>
    <xf numFmtId="0" fontId="29" fillId="52" borderId="10" xfId="0" applyFont="1" applyFill="1" applyBorder="1" applyAlignment="1">
      <alignment horizontal="center" vertical="center" wrapText="1"/>
    </xf>
  </cellXfs>
  <cellStyles count="1052">
    <cellStyle name="20% - Accent1 2" xfId="5"/>
    <cellStyle name="20% - Accent1 2 2" xfId="6"/>
    <cellStyle name="20% - Accent2 2" xfId="7"/>
    <cellStyle name="20% - Accent2 2 2" xfId="8"/>
    <cellStyle name="20% - Accent3 2" xfId="9"/>
    <cellStyle name="20% - Accent3 2 2" xfId="10"/>
    <cellStyle name="20% - Accent4 2" xfId="11"/>
    <cellStyle name="20% - Accent4 2 2" xfId="12"/>
    <cellStyle name="20% - Accent5 2" xfId="13"/>
    <cellStyle name="20% - Accent5 2 2" xfId="14"/>
    <cellStyle name="20% - Accent6 2" xfId="15"/>
    <cellStyle name="20% - Accent6 2 2" xfId="16"/>
    <cellStyle name="40% - Accent1 2" xfId="17"/>
    <cellStyle name="40% - Accent1 2 2" xfId="18"/>
    <cellStyle name="40% - Accent2 2" xfId="19"/>
    <cellStyle name="40% - Accent2 2 2" xfId="20"/>
    <cellStyle name="40% - Accent3 2" xfId="21"/>
    <cellStyle name="40% - Accent3 2 2" xfId="22"/>
    <cellStyle name="40% - Accent4 2" xfId="23"/>
    <cellStyle name="40% - Accent4 2 2" xfId="24"/>
    <cellStyle name="40% - Accent5 2" xfId="25"/>
    <cellStyle name="40% - Accent5 2 2" xfId="26"/>
    <cellStyle name="40% - Accent6 2" xfId="27"/>
    <cellStyle name="40% - Accent6 2 2" xfId="28"/>
    <cellStyle name="60% - Accent1 2" xfId="29"/>
    <cellStyle name="60% - Accent1 2 2" xfId="30"/>
    <cellStyle name="60% - Accent2 2" xfId="31"/>
    <cellStyle name="60% - Accent2 2 2" xfId="32"/>
    <cellStyle name="60% - Accent3 2" xfId="33"/>
    <cellStyle name="60% - Accent3 2 2" xfId="34"/>
    <cellStyle name="60% - Accent4 2" xfId="35"/>
    <cellStyle name="60% - Accent4 2 2" xfId="36"/>
    <cellStyle name="60% - Accent5 2" xfId="37"/>
    <cellStyle name="60% - Accent5 2 2" xfId="38"/>
    <cellStyle name="60% - Accent6 2" xfId="39"/>
    <cellStyle name="60% - Accent6 2 2" xfId="40"/>
    <cellStyle name="Accent1 2" xfId="41"/>
    <cellStyle name="Accent1 2 2" xfId="42"/>
    <cellStyle name="Accent2 2" xfId="43"/>
    <cellStyle name="Accent2 2 2" xfId="44"/>
    <cellStyle name="Accent3 2" xfId="45"/>
    <cellStyle name="Accent3 2 2" xfId="46"/>
    <cellStyle name="Accent4 2" xfId="47"/>
    <cellStyle name="Accent4 2 2" xfId="48"/>
    <cellStyle name="Accent5 2" xfId="49"/>
    <cellStyle name="Accent5 2 2" xfId="50"/>
    <cellStyle name="Accent6 2" xfId="51"/>
    <cellStyle name="Accent6 2 2" xfId="52"/>
    <cellStyle name="Bad 2" xfId="53"/>
    <cellStyle name="Bad 2 2" xfId="54"/>
    <cellStyle name="Calculation 2" xfId="55"/>
    <cellStyle name="Calculation 2 2" xfId="56"/>
    <cellStyle name="Check Cell 2" xfId="57"/>
    <cellStyle name="Check Cell 2 2" xfId="58"/>
    <cellStyle name="Comma" xfId="1" builtinId="3"/>
    <cellStyle name="Comma 10" xfId="59"/>
    <cellStyle name="Comma 11" xfId="60"/>
    <cellStyle name="Comma 11 2" xfId="61"/>
    <cellStyle name="Comma 11 2 2" xfId="62"/>
    <cellStyle name="Comma 11 2 2 2" xfId="63"/>
    <cellStyle name="Comma 11 2 2 2 2" xfId="64"/>
    <cellStyle name="Comma 11 2 2 2 3" xfId="65"/>
    <cellStyle name="Comma 11 2 2 3" xfId="66"/>
    <cellStyle name="Comma 11 2 2 3 2" xfId="67"/>
    <cellStyle name="Comma 11 2 2 4" xfId="68"/>
    <cellStyle name="Comma 11 2 2 4 2" xfId="69"/>
    <cellStyle name="Comma 11 2 2 5" xfId="70"/>
    <cellStyle name="Comma 11 2 2 6" xfId="71"/>
    <cellStyle name="Comma 11 2 3" xfId="72"/>
    <cellStyle name="Comma 11 3" xfId="73"/>
    <cellStyle name="Comma 11 4" xfId="74"/>
    <cellStyle name="Comma 11 5" xfId="75"/>
    <cellStyle name="Comma 11 5 2" xfId="76"/>
    <cellStyle name="Comma 11 6" xfId="77"/>
    <cellStyle name="Comma 11 7" xfId="78"/>
    <cellStyle name="Comma 12" xfId="79"/>
    <cellStyle name="Comma 12 2" xfId="80"/>
    <cellStyle name="Comma 13" xfId="81"/>
    <cellStyle name="Comma 14" xfId="82"/>
    <cellStyle name="Comma 15" xfId="83"/>
    <cellStyle name="Comma 15 2" xfId="84"/>
    <cellStyle name="Comma 16" xfId="85"/>
    <cellStyle name="Comma 16 2" xfId="86"/>
    <cellStyle name="Comma 16 2 2" xfId="87"/>
    <cellStyle name="Comma 16 3" xfId="88"/>
    <cellStyle name="Comma 16 3 2" xfId="89"/>
    <cellStyle name="Comma 17" xfId="90"/>
    <cellStyle name="Comma 17 10" xfId="91"/>
    <cellStyle name="Comma 17 11" xfId="92"/>
    <cellStyle name="Comma 17 12" xfId="93"/>
    <cellStyle name="Comma 17 12 2" xfId="94"/>
    <cellStyle name="Comma 17 13" xfId="95"/>
    <cellStyle name="Comma 17 13 2" xfId="96"/>
    <cellStyle name="Comma 17 13 3" xfId="97"/>
    <cellStyle name="Comma 17 13 4" xfId="98"/>
    <cellStyle name="Comma 17 14" xfId="99"/>
    <cellStyle name="Comma 17 15" xfId="100"/>
    <cellStyle name="Comma 17 16" xfId="101"/>
    <cellStyle name="Comma 17 2" xfId="102"/>
    <cellStyle name="Comma 17 2 2" xfId="103"/>
    <cellStyle name="Comma 17 3" xfId="104"/>
    <cellStyle name="Comma 17 3 2" xfId="105"/>
    <cellStyle name="Comma 17 4" xfId="106"/>
    <cellStyle name="Comma 17 5" xfId="107"/>
    <cellStyle name="Comma 17 5 10" xfId="108"/>
    <cellStyle name="Comma 17 5 10 2" xfId="109"/>
    <cellStyle name="Comma 17 5 10 2 2" xfId="110"/>
    <cellStyle name="Comma 17 5 10 3" xfId="111"/>
    <cellStyle name="Comma 17 5 10 3 2" xfId="112"/>
    <cellStyle name="Comma 17 5 10 3 2 2" xfId="113"/>
    <cellStyle name="Comma 17 5 11" xfId="114"/>
    <cellStyle name="Comma 17 5 11 2" xfId="115"/>
    <cellStyle name="Comma 17 5 11 2 2" xfId="116"/>
    <cellStyle name="Comma 17 5 11 2 3" xfId="117"/>
    <cellStyle name="Comma 17 5 11 2 4" xfId="118"/>
    <cellStyle name="Comma 17 5 11 3" xfId="119"/>
    <cellStyle name="Comma 17 5 11 3 2" xfId="120"/>
    <cellStyle name="Comma 17 5 11 3 2 2" xfId="121"/>
    <cellStyle name="Comma 17 5 12" xfId="122"/>
    <cellStyle name="Comma 17 5 12 2" xfId="123"/>
    <cellStyle name="Comma 17 5 12 3" xfId="124"/>
    <cellStyle name="Comma 17 5 12 3 2" xfId="125"/>
    <cellStyle name="Comma 17 5 12 3 2 2" xfId="126"/>
    <cellStyle name="Comma 17 5 13" xfId="127"/>
    <cellStyle name="Comma 17 5 2" xfId="128"/>
    <cellStyle name="Comma 17 5 2 10" xfId="129"/>
    <cellStyle name="Comma 17 5 2 11" xfId="130"/>
    <cellStyle name="Comma 17 5 2 2" xfId="131"/>
    <cellStyle name="Comma 17 5 2 2 2" xfId="132"/>
    <cellStyle name="Comma 17 5 2 2 2 2" xfId="133"/>
    <cellStyle name="Comma 17 5 2 2 2 2 2" xfId="134"/>
    <cellStyle name="Comma 17 5 2 2 2 2 3" xfId="135"/>
    <cellStyle name="Comma 17 5 2 2 2 2 4" xfId="136"/>
    <cellStyle name="Comma 17 5 2 2 2 3" xfId="137"/>
    <cellStyle name="Comma 17 5 2 2 2 4" xfId="138"/>
    <cellStyle name="Comma 17 5 2 2 3" xfId="139"/>
    <cellStyle name="Comma 17 5 2 3" xfId="140"/>
    <cellStyle name="Comma 17 5 2 3 10" xfId="141"/>
    <cellStyle name="Comma 17 5 2 3 11" xfId="142"/>
    <cellStyle name="Comma 17 5 2 3 12" xfId="143"/>
    <cellStyle name="Comma 17 5 2 3 13" xfId="144"/>
    <cellStyle name="Comma 17 5 2 3 14" xfId="145"/>
    <cellStyle name="Comma 17 5 2 3 15" xfId="146"/>
    <cellStyle name="Comma 17 5 2 3 16" xfId="147"/>
    <cellStyle name="Comma 17 5 2 3 2" xfId="148"/>
    <cellStyle name="Comma 17 5 2 3 2 2" xfId="149"/>
    <cellStyle name="Comma 17 5 2 3 2 3" xfId="150"/>
    <cellStyle name="Comma 17 5 2 3 2 3 2" xfId="151"/>
    <cellStyle name="Comma 17 5 2 3 2 4" xfId="152"/>
    <cellStyle name="Comma 17 5 2 3 2 5" xfId="153"/>
    <cellStyle name="Comma 17 5 2 3 2 5 2" xfId="154"/>
    <cellStyle name="Comma 17 5 2 3 3" xfId="155"/>
    <cellStyle name="Comma 17 5 2 3 4" xfId="156"/>
    <cellStyle name="Comma 17 5 2 3 5" xfId="157"/>
    <cellStyle name="Comma 17 5 2 3 6" xfId="158"/>
    <cellStyle name="Comma 17 5 2 3 7" xfId="159"/>
    <cellStyle name="Comma 17 5 2 3 8" xfId="160"/>
    <cellStyle name="Comma 17 5 2 3 9" xfId="161"/>
    <cellStyle name="Comma 17 5 2 4" xfId="162"/>
    <cellStyle name="Comma 17 5 2 4 2" xfId="163"/>
    <cellStyle name="Comma 17 5 2 4 3" xfId="164"/>
    <cellStyle name="Comma 17 5 2 4 3 10" xfId="165"/>
    <cellStyle name="Comma 17 5 2 4 3 10 2" xfId="166"/>
    <cellStyle name="Comma 17 5 2 4 3 11" xfId="167"/>
    <cellStyle name="Comma 17 5 2 4 3 11 2" xfId="168"/>
    <cellStyle name="Comma 17 5 2 4 3 12" xfId="169"/>
    <cellStyle name="Comma 17 5 2 4 3 12 2" xfId="170"/>
    <cellStyle name="Comma 17 5 2 4 3 12 2 2" xfId="171"/>
    <cellStyle name="Comma 17 5 2 4 3 12 3" xfId="172"/>
    <cellStyle name="Comma 17 5 2 4 3 13" xfId="173"/>
    <cellStyle name="Comma 17 5 2 4 3 13 2" xfId="174"/>
    <cellStyle name="Comma 17 5 2 4 3 13 2 2" xfId="175"/>
    <cellStyle name="Comma 17 5 2 4 3 14" xfId="176"/>
    <cellStyle name="Comma 17 5 2 4 3 15" xfId="177"/>
    <cellStyle name="Comma 17 5 2 4 3 2" xfId="178"/>
    <cellStyle name="Comma 17 5 2 4 3 3" xfId="179"/>
    <cellStyle name="Comma 17 5 2 4 3 4" xfId="180"/>
    <cellStyle name="Comma 17 5 2 4 3 5" xfId="181"/>
    <cellStyle name="Comma 17 5 2 4 3 6" xfId="182"/>
    <cellStyle name="Comma 17 5 2 4 3 6 2" xfId="183"/>
    <cellStyle name="Comma 17 5 2 4 3 7" xfId="184"/>
    <cellStyle name="Comma 17 5 2 4 3 7 2" xfId="185"/>
    <cellStyle name="Comma 17 5 2 4 3 8" xfId="186"/>
    <cellStyle name="Comma 17 5 2 4 3 8 2" xfId="187"/>
    <cellStyle name="Comma 17 5 2 4 3 9" xfId="188"/>
    <cellStyle name="Comma 17 5 2 4 3 9 2" xfId="189"/>
    <cellStyle name="Comma 17 5 2 4 3 9 3" xfId="190"/>
    <cellStyle name="Comma 17 5 2 4 4" xfId="191"/>
    <cellStyle name="Comma 17 5 2 4 4 2" xfId="192"/>
    <cellStyle name="Comma 17 5 2 4 5" xfId="193"/>
    <cellStyle name="Comma 17 5 2 5" xfId="194"/>
    <cellStyle name="Comma 17 5 2 5 2" xfId="195"/>
    <cellStyle name="Comma 17 5 2 5 2 2" xfId="196"/>
    <cellStyle name="Comma 17 5 2 5 2 2 2" xfId="197"/>
    <cellStyle name="Comma 17 5 2 5 2 2 2 2" xfId="198"/>
    <cellStyle name="Comma 17 5 2 6" xfId="199"/>
    <cellStyle name="Comma 17 5 2 7" xfId="200"/>
    <cellStyle name="Comma 17 5 2 8" xfId="201"/>
    <cellStyle name="Comma 17 5 2 9" xfId="202"/>
    <cellStyle name="Comma 17 5 3" xfId="203"/>
    <cellStyle name="Comma 17 5 4" xfId="204"/>
    <cellStyle name="Comma 17 5 5" xfId="205"/>
    <cellStyle name="Comma 17 5 6" xfId="206"/>
    <cellStyle name="Comma 17 5 7" xfId="207"/>
    <cellStyle name="Comma 17 5 7 2" xfId="208"/>
    <cellStyle name="Comma 17 5 7 2 2" xfId="209"/>
    <cellStyle name="Comma 17 5 7 2 2 2" xfId="210"/>
    <cellStyle name="Comma 17 5 8" xfId="211"/>
    <cellStyle name="Comma 17 5 8 2" xfId="212"/>
    <cellStyle name="Comma 17 5 8 2 2" xfId="213"/>
    <cellStyle name="Comma 17 5 8 3" xfId="214"/>
    <cellStyle name="Comma 17 5 9" xfId="215"/>
    <cellStyle name="Comma 17 5 9 2" xfId="216"/>
    <cellStyle name="Comma 17 5 9 2 10" xfId="217"/>
    <cellStyle name="Comma 17 5 9 2 11" xfId="218"/>
    <cellStyle name="Comma 17 5 9 2 12" xfId="219"/>
    <cellStyle name="Comma 17 5 9 2 13" xfId="220"/>
    <cellStyle name="Comma 17 5 9 2 14" xfId="221"/>
    <cellStyle name="Comma 17 5 9 2 2" xfId="222"/>
    <cellStyle name="Comma 17 5 9 2 2 2" xfId="223"/>
    <cellStyle name="Comma 17 5 9 2 2 3" xfId="224"/>
    <cellStyle name="Comma 17 5 9 2 2 4" xfId="225"/>
    <cellStyle name="Comma 17 5 9 2 2 5" xfId="226"/>
    <cellStyle name="Comma 17 5 9 2 3" xfId="227"/>
    <cellStyle name="Comma 17 5 9 2 3 2" xfId="228"/>
    <cellStyle name="Comma 17 5 9 2 4" xfId="229"/>
    <cellStyle name="Comma 17 5 9 2 4 2" xfId="230"/>
    <cellStyle name="Comma 17 5 9 2 5" xfId="231"/>
    <cellStyle name="Comma 17 5 9 2 6" xfId="232"/>
    <cellStyle name="Comma 17 5 9 2 6 2" xfId="233"/>
    <cellStyle name="Comma 17 5 9 2 6 3" xfId="234"/>
    <cellStyle name="Comma 17 5 9 2 6 4" xfId="235"/>
    <cellStyle name="Comma 17 5 9 2 6 5" xfId="236"/>
    <cellStyle name="Comma 17 5 9 2 6 6" xfId="237"/>
    <cellStyle name="Comma 17 5 9 2 6 7" xfId="238"/>
    <cellStyle name="Comma 17 5 9 2 6 8" xfId="239"/>
    <cellStyle name="Comma 17 5 9 2 6 9" xfId="240"/>
    <cellStyle name="Comma 17 5 9 2 7" xfId="241"/>
    <cellStyle name="Comma 17 5 9 2 8" xfId="242"/>
    <cellStyle name="Comma 17 5 9 2 9" xfId="243"/>
    <cellStyle name="Comma 17 5 9 3" xfId="244"/>
    <cellStyle name="Comma 17 5 9 3 2" xfId="245"/>
    <cellStyle name="Comma 17 5 9 3 2 2" xfId="246"/>
    <cellStyle name="Comma 17 5 9 3 3" xfId="247"/>
    <cellStyle name="Comma 17 5 9 3 3 2" xfId="248"/>
    <cellStyle name="Comma 17 5 9 3 4" xfId="249"/>
    <cellStyle name="Comma 17 5 9 3 5" xfId="250"/>
    <cellStyle name="Comma 17 6" xfId="251"/>
    <cellStyle name="Comma 17 6 2" xfId="252"/>
    <cellStyle name="Comma 17 7" xfId="253"/>
    <cellStyle name="Comma 17 8" xfId="254"/>
    <cellStyle name="Comma 17 8 2" xfId="255"/>
    <cellStyle name="Comma 17 8 3" xfId="256"/>
    <cellStyle name="Comma 17 9" xfId="257"/>
    <cellStyle name="Comma 18" xfId="258"/>
    <cellStyle name="Comma 19" xfId="259"/>
    <cellStyle name="Comma 19 2" xfId="260"/>
    <cellStyle name="Comma 19 3" xfId="261"/>
    <cellStyle name="Comma 19 4" xfId="262"/>
    <cellStyle name="Comma 19 4 2" xfId="263"/>
    <cellStyle name="Comma 19 5" xfId="264"/>
    <cellStyle name="Comma 19 5 2" xfId="265"/>
    <cellStyle name="Comma 19 6" xfId="266"/>
    <cellStyle name="Comma 19 6 2" xfId="267"/>
    <cellStyle name="Comma 19 7" xfId="268"/>
    <cellStyle name="Comma 19 7 2" xfId="269"/>
    <cellStyle name="Comma 19 8" xfId="270"/>
    <cellStyle name="Comma 19 8 2" xfId="271"/>
    <cellStyle name="Comma 19 9" xfId="272"/>
    <cellStyle name="Comma 19 9 2" xfId="273"/>
    <cellStyle name="Comma 2" xfId="274"/>
    <cellStyle name="Comma 2 2" xfId="275"/>
    <cellStyle name="Comma 2 2 2" xfId="276"/>
    <cellStyle name="Comma 2 2 3" xfId="277"/>
    <cellStyle name="Comma 2 2 3 2" xfId="278"/>
    <cellStyle name="Comma 2 2 3 3" xfId="279"/>
    <cellStyle name="Comma 2 2 3 6" xfId="280"/>
    <cellStyle name="Comma 2 3" xfId="281"/>
    <cellStyle name="Comma 2 3 2" xfId="282"/>
    <cellStyle name="Comma 2 4" xfId="283"/>
    <cellStyle name="Comma 2 4 2" xfId="284"/>
    <cellStyle name="Comma 2 5" xfId="285"/>
    <cellStyle name="Comma 2 5 2" xfId="286"/>
    <cellStyle name="Comma 2 6" xfId="287"/>
    <cellStyle name="Comma 2 6 2" xfId="288"/>
    <cellStyle name="Comma 2 7" xfId="289"/>
    <cellStyle name="Comma 2 7 2" xfId="290"/>
    <cellStyle name="Comma 2 8" xfId="291"/>
    <cellStyle name="Comma 2 8 2" xfId="292"/>
    <cellStyle name="Comma 2 8 3" xfId="293"/>
    <cellStyle name="Comma 2 8 3 2" xfId="294"/>
    <cellStyle name="Comma 2 8 4" xfId="295"/>
    <cellStyle name="Comma 2 9" xfId="296"/>
    <cellStyle name="Comma 20" xfId="297"/>
    <cellStyle name="Comma 20 2" xfId="298"/>
    <cellStyle name="Comma 21" xfId="299"/>
    <cellStyle name="Comma 21 2" xfId="300"/>
    <cellStyle name="Comma 21 3" xfId="301"/>
    <cellStyle name="Comma 21 4" xfId="302"/>
    <cellStyle name="Comma 21 5" xfId="303"/>
    <cellStyle name="Comma 21 5 2" xfId="304"/>
    <cellStyle name="Comma 21 6" xfId="305"/>
    <cellStyle name="Comma 21 6 2" xfId="306"/>
    <cellStyle name="Comma 21 7" xfId="307"/>
    <cellStyle name="Comma 21 7 2" xfId="308"/>
    <cellStyle name="Comma 22" xfId="309"/>
    <cellStyle name="Comma 22 2" xfId="310"/>
    <cellStyle name="Comma 22 2 2" xfId="311"/>
    <cellStyle name="Comma 22 2 3" xfId="312"/>
    <cellStyle name="Comma 22 2 4" xfId="313"/>
    <cellStyle name="Comma 22 2 4 2" xfId="314"/>
    <cellStyle name="Comma 22 2 4 2 2" xfId="315"/>
    <cellStyle name="Comma 22 2 4 3" xfId="316"/>
    <cellStyle name="Comma 22 2 4 3 2" xfId="317"/>
    <cellStyle name="Comma 22 2 4 4" xfId="318"/>
    <cellStyle name="Comma 22 2 4 5" xfId="319"/>
    <cellStyle name="Comma 22 2 4 5 2" xfId="320"/>
    <cellStyle name="Comma 22 3" xfId="321"/>
    <cellStyle name="Comma 22 4" xfId="322"/>
    <cellStyle name="Comma 22 5" xfId="323"/>
    <cellStyle name="Comma 22 6" xfId="324"/>
    <cellStyle name="Comma 22 6 2" xfId="325"/>
    <cellStyle name="Comma 22 7" xfId="326"/>
    <cellStyle name="Comma 23" xfId="327"/>
    <cellStyle name="Comma 23 2" xfId="328"/>
    <cellStyle name="Comma 23 3" xfId="329"/>
    <cellStyle name="Comma 24" xfId="330"/>
    <cellStyle name="Comma 25" xfId="331"/>
    <cellStyle name="Comma 26" xfId="332"/>
    <cellStyle name="Comma 26 2" xfId="333"/>
    <cellStyle name="Comma 26 2 2" xfId="334"/>
    <cellStyle name="Comma 27" xfId="335"/>
    <cellStyle name="Comma 27 2" xfId="336"/>
    <cellStyle name="Comma 27 2 2" xfId="337"/>
    <cellStyle name="Comma 27 2 3" xfId="338"/>
    <cellStyle name="Comma 27 2 4" xfId="339"/>
    <cellStyle name="Comma 28" xfId="340"/>
    <cellStyle name="Comma 28 2" xfId="341"/>
    <cellStyle name="Comma 29" xfId="342"/>
    <cellStyle name="Comma 29 2" xfId="343"/>
    <cellStyle name="Comma 29 3" xfId="344"/>
    <cellStyle name="Comma 29 3 2" xfId="345"/>
    <cellStyle name="Comma 29 3 3" xfId="346"/>
    <cellStyle name="Comma 29 3 3 2" xfId="347"/>
    <cellStyle name="Comma 29 4" xfId="348"/>
    <cellStyle name="Comma 29 5" xfId="349"/>
    <cellStyle name="Comma 29 5 2" xfId="350"/>
    <cellStyle name="Comma 29 6" xfId="351"/>
    <cellStyle name="Comma 29 6 2" xfId="352"/>
    <cellStyle name="Comma 3" xfId="353"/>
    <cellStyle name="Comma 3 2" xfId="354"/>
    <cellStyle name="Comma 3 2 2" xfId="355"/>
    <cellStyle name="Comma 3 2 3" xfId="356"/>
    <cellStyle name="Comma 3 2 3 2" xfId="357"/>
    <cellStyle name="Comma 3 2 4" xfId="358"/>
    <cellStyle name="Comma 3 2 4 2" xfId="359"/>
    <cellStyle name="Comma 3 2 4 3" xfId="360"/>
    <cellStyle name="Comma 3 2 4 4" xfId="361"/>
    <cellStyle name="Comma 3 2 5" xfId="362"/>
    <cellStyle name="Comma 3 2 7" xfId="363"/>
    <cellStyle name="Comma 3 3" xfId="364"/>
    <cellStyle name="Comma 3 3 2" xfId="365"/>
    <cellStyle name="Comma 3 3 2 2" xfId="366"/>
    <cellStyle name="Comma 3 4" xfId="367"/>
    <cellStyle name="Comma 3 4 2" xfId="368"/>
    <cellStyle name="Comma 3 4 2 2" xfId="369"/>
    <cellStyle name="Comma 3 4 3" xfId="370"/>
    <cellStyle name="Comma 3 4 4" xfId="371"/>
    <cellStyle name="Comma 3 4 5" xfId="372"/>
    <cellStyle name="Comma 3 5" xfId="373"/>
    <cellStyle name="Comma 3 5 2" xfId="374"/>
    <cellStyle name="Comma 3 6" xfId="375"/>
    <cellStyle name="Comma 3 6 2" xfId="376"/>
    <cellStyle name="Comma 3 7" xfId="377"/>
    <cellStyle name="Comma 3 7 2" xfId="378"/>
    <cellStyle name="Comma 3 8" xfId="379"/>
    <cellStyle name="Comma 3 8 2" xfId="380"/>
    <cellStyle name="Comma 3 9" xfId="381"/>
    <cellStyle name="Comma 30" xfId="382"/>
    <cellStyle name="Comma 30 2" xfId="383"/>
    <cellStyle name="Comma 31" xfId="384"/>
    <cellStyle name="Comma 31 2" xfId="385"/>
    <cellStyle name="Comma 31 2 2" xfId="386"/>
    <cellStyle name="Comma 31 2 3" xfId="387"/>
    <cellStyle name="Comma 32" xfId="388"/>
    <cellStyle name="Comma 33" xfId="389"/>
    <cellStyle name="Comma 34" xfId="390"/>
    <cellStyle name="Comma 35" xfId="391"/>
    <cellStyle name="Comma 36" xfId="392"/>
    <cellStyle name="Comma 37" xfId="393"/>
    <cellStyle name="Comma 38" xfId="394"/>
    <cellStyle name="Comma 38 2" xfId="395"/>
    <cellStyle name="Comma 38 2 2" xfId="396"/>
    <cellStyle name="Comma 38 2 2 2" xfId="397"/>
    <cellStyle name="Comma 38 2 2 3" xfId="398"/>
    <cellStyle name="Comma 38 2 3" xfId="399"/>
    <cellStyle name="Comma 38 2 3 2" xfId="400"/>
    <cellStyle name="Comma 38 2 4" xfId="401"/>
    <cellStyle name="Comma 38 2 5" xfId="402"/>
    <cellStyle name="Comma 38 2 6" xfId="403"/>
    <cellStyle name="Comma 38 3" xfId="404"/>
    <cellStyle name="Comma 38 3 2" xfId="405"/>
    <cellStyle name="Comma 38 3 2 2" xfId="406"/>
    <cellStyle name="Comma 38 3 2 3" xfId="407"/>
    <cellStyle name="Comma 38 3 3" xfId="408"/>
    <cellStyle name="Comma 38 3 3 2" xfId="409"/>
    <cellStyle name="Comma 38 4" xfId="410"/>
    <cellStyle name="Comma 38 5" xfId="411"/>
    <cellStyle name="Comma 38 5 2" xfId="412"/>
    <cellStyle name="Comma 38 5 2 2" xfId="413"/>
    <cellStyle name="Comma 39" xfId="414"/>
    <cellStyle name="Comma 4" xfId="415"/>
    <cellStyle name="Comma 4 2" xfId="416"/>
    <cellStyle name="Comma 4 2 2" xfId="417"/>
    <cellStyle name="Comma 4 2 3" xfId="418"/>
    <cellStyle name="Comma 4 3" xfId="419"/>
    <cellStyle name="Comma 4 3 2" xfId="420"/>
    <cellStyle name="Comma 4 3 3" xfId="421"/>
    <cellStyle name="Comma 4 3 3 2" xfId="422"/>
    <cellStyle name="Comma 4 3 4" xfId="423"/>
    <cellStyle name="Comma 4 3 4 2" xfId="424"/>
    <cellStyle name="Comma 4 3 4 3" xfId="425"/>
    <cellStyle name="Comma 4 3 5" xfId="426"/>
    <cellStyle name="Comma 4 3 5 2" xfId="427"/>
    <cellStyle name="Comma 4 3 6" xfId="428"/>
    <cellStyle name="Comma 4 3 7" xfId="429"/>
    <cellStyle name="Comma 4 4" xfId="430"/>
    <cellStyle name="Comma 4 5" xfId="431"/>
    <cellStyle name="Comma 40" xfId="432"/>
    <cellStyle name="Comma 40 2" xfId="433"/>
    <cellStyle name="Comma 40 2 2" xfId="434"/>
    <cellStyle name="Comma 41" xfId="435"/>
    <cellStyle name="Comma 41 2" xfId="436"/>
    <cellStyle name="Comma 41 2 2" xfId="437"/>
    <cellStyle name="Comma 41 2 2 2" xfId="438"/>
    <cellStyle name="Comma 42" xfId="439"/>
    <cellStyle name="Comma 42 2" xfId="440"/>
    <cellStyle name="Comma 43" xfId="441"/>
    <cellStyle name="Comma 43 2" xfId="442"/>
    <cellStyle name="Comma 44" xfId="443"/>
    <cellStyle name="Comma 44 2" xfId="444"/>
    <cellStyle name="Comma 45" xfId="445"/>
    <cellStyle name="Comma 45 2" xfId="446"/>
    <cellStyle name="Comma 46" xfId="447"/>
    <cellStyle name="Comma 47" xfId="448"/>
    <cellStyle name="Comma 47 2" xfId="449"/>
    <cellStyle name="Comma 48" xfId="450"/>
    <cellStyle name="Comma 49" xfId="451"/>
    <cellStyle name="Comma 49 10" xfId="452"/>
    <cellStyle name="Comma 49 11" xfId="453"/>
    <cellStyle name="Comma 49 12" xfId="454"/>
    <cellStyle name="Comma 49 13" xfId="455"/>
    <cellStyle name="Comma 49 14" xfId="456"/>
    <cellStyle name="Comma 49 15" xfId="457"/>
    <cellStyle name="Comma 49 16" xfId="458"/>
    <cellStyle name="Comma 49 17" xfId="459"/>
    <cellStyle name="Comma 49 18" xfId="460"/>
    <cellStyle name="Comma 49 19" xfId="461"/>
    <cellStyle name="Comma 49 2" xfId="462"/>
    <cellStyle name="Comma 49 20" xfId="463"/>
    <cellStyle name="Comma 49 21" xfId="464"/>
    <cellStyle name="Comma 49 22" xfId="465"/>
    <cellStyle name="Comma 49 3" xfId="466"/>
    <cellStyle name="Comma 49 4" xfId="467"/>
    <cellStyle name="Comma 49 5" xfId="468"/>
    <cellStyle name="Comma 49 6" xfId="469"/>
    <cellStyle name="Comma 49 7" xfId="470"/>
    <cellStyle name="Comma 49 8" xfId="471"/>
    <cellStyle name="Comma 49 9" xfId="472"/>
    <cellStyle name="Comma 5" xfId="473"/>
    <cellStyle name="Comma 5 2" xfId="474"/>
    <cellStyle name="Comma 5 3" xfId="475"/>
    <cellStyle name="Comma 50" xfId="476"/>
    <cellStyle name="Comma 50 2" xfId="477"/>
    <cellStyle name="Comma 51" xfId="478"/>
    <cellStyle name="Comma 51 2" xfId="479"/>
    <cellStyle name="Comma 52" xfId="480"/>
    <cellStyle name="Comma 53" xfId="481"/>
    <cellStyle name="Comma 54" xfId="482"/>
    <cellStyle name="Comma 55" xfId="483"/>
    <cellStyle name="Comma 55 2" xfId="484"/>
    <cellStyle name="Comma 56" xfId="485"/>
    <cellStyle name="Comma 57" xfId="486"/>
    <cellStyle name="Comma 58" xfId="487"/>
    <cellStyle name="Comma 59" xfId="488"/>
    <cellStyle name="Comma 59 2" xfId="489"/>
    <cellStyle name="Comma 59 3" xfId="490"/>
    <cellStyle name="Comma 59 4" xfId="491"/>
    <cellStyle name="Comma 6" xfId="492"/>
    <cellStyle name="Comma 6 2" xfId="493"/>
    <cellStyle name="Comma 6 2 2" xfId="494"/>
    <cellStyle name="Comma 60" xfId="495"/>
    <cellStyle name="Comma 60 2" xfId="496"/>
    <cellStyle name="Comma 60 3" xfId="497"/>
    <cellStyle name="Comma 60 4" xfId="498"/>
    <cellStyle name="Comma 60 5" xfId="499"/>
    <cellStyle name="Comma 60 6" xfId="500"/>
    <cellStyle name="Comma 61" xfId="501"/>
    <cellStyle name="Comma 62" xfId="502"/>
    <cellStyle name="Comma 63" xfId="503"/>
    <cellStyle name="Comma 64" xfId="504"/>
    <cellStyle name="Comma 65" xfId="505"/>
    <cellStyle name="Comma 66" xfId="506"/>
    <cellStyle name="Comma 67" xfId="507"/>
    <cellStyle name="Comma 68" xfId="508"/>
    <cellStyle name="Comma 69" xfId="509"/>
    <cellStyle name="Comma 7" xfId="510"/>
    <cellStyle name="Comma 70" xfId="511"/>
    <cellStyle name="Comma 71" xfId="512"/>
    <cellStyle name="Comma 72" xfId="513"/>
    <cellStyle name="Comma 73" xfId="514"/>
    <cellStyle name="Comma 74" xfId="515"/>
    <cellStyle name="Comma 75" xfId="516"/>
    <cellStyle name="Comma 76" xfId="517"/>
    <cellStyle name="Comma 77" xfId="518"/>
    <cellStyle name="Comma 78" xfId="519"/>
    <cellStyle name="Comma 79" xfId="520"/>
    <cellStyle name="Comma 8" xfId="521"/>
    <cellStyle name="Comma 80" xfId="522"/>
    <cellStyle name="Comma 81" xfId="523"/>
    <cellStyle name="Comma 82" xfId="524"/>
    <cellStyle name="Comma 83" xfId="525"/>
    <cellStyle name="Comma 84" xfId="526"/>
    <cellStyle name="Comma 85" xfId="527"/>
    <cellStyle name="Comma 85 2" xfId="528"/>
    <cellStyle name="Comma 86" xfId="3"/>
    <cellStyle name="Comma 9" xfId="529"/>
    <cellStyle name="Currency 2" xfId="530"/>
    <cellStyle name="Currency 2 2" xfId="531"/>
    <cellStyle name="Currency 3" xfId="532"/>
    <cellStyle name="Currency 3 2" xfId="533"/>
    <cellStyle name="Currency 3 3" xfId="534"/>
    <cellStyle name="Currency 3 4" xfId="535"/>
    <cellStyle name="Currency 3 5" xfId="536"/>
    <cellStyle name="Currency 3 5 2" xfId="537"/>
    <cellStyle name="Currency 3 5 2 2" xfId="538"/>
    <cellStyle name="Currency 3 5 3" xfId="539"/>
    <cellStyle name="Currency 3 5 4" xfId="540"/>
    <cellStyle name="Excel Built-in Normal 2" xfId="541"/>
    <cellStyle name="Explanatory Text 2" xfId="542"/>
    <cellStyle name="Explanatory Text 2 2" xfId="543"/>
    <cellStyle name="Good 2" xfId="544"/>
    <cellStyle name="Good 2 2" xfId="545"/>
    <cellStyle name="Heading 1 2" xfId="546"/>
    <cellStyle name="Heading 1 2 2" xfId="547"/>
    <cellStyle name="Heading 2 2" xfId="548"/>
    <cellStyle name="Heading 2 2 2" xfId="549"/>
    <cellStyle name="Heading 3 2" xfId="550"/>
    <cellStyle name="Heading 3 2 2" xfId="551"/>
    <cellStyle name="Heading 4 2" xfId="552"/>
    <cellStyle name="Heading 4 2 2" xfId="553"/>
    <cellStyle name="Hyperlink 2" xfId="554"/>
    <cellStyle name="Hyperlink 3" xfId="555"/>
    <cellStyle name="Hyperlink 3 2" xfId="556"/>
    <cellStyle name="Hyperlink 4" xfId="557"/>
    <cellStyle name="Hyperlink 5" xfId="558"/>
    <cellStyle name="Input 2" xfId="559"/>
    <cellStyle name="Input 2 2" xfId="560"/>
    <cellStyle name="Linked Cell 2" xfId="561"/>
    <cellStyle name="Linked Cell 2 2" xfId="562"/>
    <cellStyle name="Neutral 2" xfId="563"/>
    <cellStyle name="Neutral 2 2" xfId="564"/>
    <cellStyle name="Normal" xfId="0" builtinId="0"/>
    <cellStyle name="Normal 10" xfId="565"/>
    <cellStyle name="Normal 10 10" xfId="566"/>
    <cellStyle name="Normal 10 11" xfId="567"/>
    <cellStyle name="Normal 10 2" xfId="568"/>
    <cellStyle name="Normal 10 3" xfId="569"/>
    <cellStyle name="Normal 10 4" xfId="570"/>
    <cellStyle name="Normal 10 5" xfId="571"/>
    <cellStyle name="Normal 10 6" xfId="572"/>
    <cellStyle name="Normal 10 7" xfId="573"/>
    <cellStyle name="Normal 10 8" xfId="574"/>
    <cellStyle name="Normal 10 9" xfId="575"/>
    <cellStyle name="Normal 11" xfId="576"/>
    <cellStyle name="Normal 11 2" xfId="577"/>
    <cellStyle name="Normal 11 2 2" xfId="578"/>
    <cellStyle name="Normal 11 2 3" xfId="579"/>
    <cellStyle name="Normal 11 2 4" xfId="580"/>
    <cellStyle name="Normal 11 2 4 2" xfId="581"/>
    <cellStyle name="Normal 11 2 5" xfId="582"/>
    <cellStyle name="Normal 11 2 5 2" xfId="583"/>
    <cellStyle name="Normal 11 3" xfId="584"/>
    <cellStyle name="Normal 12" xfId="585"/>
    <cellStyle name="Normal 13" xfId="586"/>
    <cellStyle name="Normal 14" xfId="587"/>
    <cellStyle name="Normal 14 10" xfId="588"/>
    <cellStyle name="Normal 14 11" xfId="589"/>
    <cellStyle name="Normal 14 2" xfId="590"/>
    <cellStyle name="Normal 14 3" xfId="591"/>
    <cellStyle name="Normal 14 4" xfId="592"/>
    <cellStyle name="Normal 14 5" xfId="593"/>
    <cellStyle name="Normal 14 6" xfId="594"/>
    <cellStyle name="Normal 14 7" xfId="595"/>
    <cellStyle name="Normal 14 8" xfId="596"/>
    <cellStyle name="Normal 14 9" xfId="597"/>
    <cellStyle name="Normal 15" xfId="598"/>
    <cellStyle name="Normal 15 10" xfId="599"/>
    <cellStyle name="Normal 15 11" xfId="600"/>
    <cellStyle name="Normal 15 2" xfId="601"/>
    <cellStyle name="Normal 15 3" xfId="602"/>
    <cellStyle name="Normal 15 4" xfId="603"/>
    <cellStyle name="Normal 15 5" xfId="604"/>
    <cellStyle name="Normal 15 6" xfId="605"/>
    <cellStyle name="Normal 15 7" xfId="606"/>
    <cellStyle name="Normal 15 8" xfId="607"/>
    <cellStyle name="Normal 15 9" xfId="608"/>
    <cellStyle name="Normal 16" xfId="609"/>
    <cellStyle name="Normal 16 10" xfId="610"/>
    <cellStyle name="Normal 16 11" xfId="611"/>
    <cellStyle name="Normal 16 2" xfId="612"/>
    <cellStyle name="Normal 16 3" xfId="613"/>
    <cellStyle name="Normal 16 4" xfId="614"/>
    <cellStyle name="Normal 16 5" xfId="615"/>
    <cellStyle name="Normal 16 6" xfId="616"/>
    <cellStyle name="Normal 16 7" xfId="617"/>
    <cellStyle name="Normal 16 8" xfId="618"/>
    <cellStyle name="Normal 16 9" xfId="619"/>
    <cellStyle name="Normal 17" xfId="620"/>
    <cellStyle name="Normal 17 10" xfId="621"/>
    <cellStyle name="Normal 17 11" xfId="622"/>
    <cellStyle name="Normal 17 2" xfId="623"/>
    <cellStyle name="Normal 17 3" xfId="624"/>
    <cellStyle name="Normal 17 4" xfId="625"/>
    <cellStyle name="Normal 17 5" xfId="626"/>
    <cellStyle name="Normal 17 6" xfId="627"/>
    <cellStyle name="Normal 17 7" xfId="628"/>
    <cellStyle name="Normal 17 8" xfId="629"/>
    <cellStyle name="Normal 17 9" xfId="630"/>
    <cellStyle name="Normal 18" xfId="631"/>
    <cellStyle name="Normal 18 10" xfId="632"/>
    <cellStyle name="Normal 18 11" xfId="633"/>
    <cellStyle name="Normal 18 2" xfId="634"/>
    <cellStyle name="Normal 18 3" xfId="635"/>
    <cellStyle name="Normal 18 4" xfId="636"/>
    <cellStyle name="Normal 18 5" xfId="637"/>
    <cellStyle name="Normal 18 6" xfId="638"/>
    <cellStyle name="Normal 18 7" xfId="639"/>
    <cellStyle name="Normal 18 8" xfId="640"/>
    <cellStyle name="Normal 18 9" xfId="641"/>
    <cellStyle name="Normal 19" xfId="642"/>
    <cellStyle name="Normal 2" xfId="643"/>
    <cellStyle name="Normal 2 10" xfId="644"/>
    <cellStyle name="Normal 2 10 2" xfId="645"/>
    <cellStyle name="Normal 2 10 3" xfId="646"/>
    <cellStyle name="Normal 2 10 3 2" xfId="647"/>
    <cellStyle name="Normal 2 10 3 2 2" xfId="648"/>
    <cellStyle name="Normal 2 11" xfId="4"/>
    <cellStyle name="Normal 2 12" xfId="1050"/>
    <cellStyle name="Normal 2 2" xfId="649"/>
    <cellStyle name="Normal 2 2 2" xfId="650"/>
    <cellStyle name="Normal 2 2 2 2" xfId="651"/>
    <cellStyle name="Normal 2 2 2 2 2" xfId="652"/>
    <cellStyle name="Normal 2 2 2 2 2 2" xfId="653"/>
    <cellStyle name="Normal 2 2 2 2 2 3" xfId="654"/>
    <cellStyle name="Normal 2 2 2 2 3" xfId="655"/>
    <cellStyle name="Normal 2 2 2 2 4" xfId="656"/>
    <cellStyle name="Normal 2 2 2 3" xfId="657"/>
    <cellStyle name="Normal 2 2 2 3 2" xfId="658"/>
    <cellStyle name="Normal 2 2 3" xfId="659"/>
    <cellStyle name="Normal 2 2 4" xfId="660"/>
    <cellStyle name="Normal 2 2 5" xfId="661"/>
    <cellStyle name="Normal 2 2 6" xfId="662"/>
    <cellStyle name="Normal 2 3" xfId="663"/>
    <cellStyle name="Normal 2 3 2" xfId="664"/>
    <cellStyle name="Normal 2 3 2 2" xfId="665"/>
    <cellStyle name="Normal 2 4" xfId="666"/>
    <cellStyle name="Normal 2 4 2" xfId="667"/>
    <cellStyle name="Normal 2 5" xfId="668"/>
    <cellStyle name="Normal 2 5 2" xfId="669"/>
    <cellStyle name="Normal 2 5 3" xfId="670"/>
    <cellStyle name="Normal 2 6" xfId="671"/>
    <cellStyle name="Normal 2 6 2" xfId="672"/>
    <cellStyle name="Normal 2 7" xfId="673"/>
    <cellStyle name="Normal 2 7 2" xfId="674"/>
    <cellStyle name="Normal 2 8" xfId="675"/>
    <cellStyle name="Normal 2 8 2" xfId="676"/>
    <cellStyle name="Normal 2 9" xfId="677"/>
    <cellStyle name="Normal 2_Cuttack" xfId="678"/>
    <cellStyle name="Normal 20" xfId="679"/>
    <cellStyle name="Normal 20 2" xfId="680"/>
    <cellStyle name="Normal 20 3" xfId="681"/>
    <cellStyle name="Normal 21" xfId="682"/>
    <cellStyle name="Normal 22" xfId="683"/>
    <cellStyle name="Normal 23" xfId="684"/>
    <cellStyle name="Normal 23 2" xfId="685"/>
    <cellStyle name="Normal 24" xfId="686"/>
    <cellStyle name="Normal 25" xfId="687"/>
    <cellStyle name="Normal 25 2" xfId="688"/>
    <cellStyle name="Normal 25 2 2" xfId="689"/>
    <cellStyle name="Normal 25 2 2 2" xfId="690"/>
    <cellStyle name="Normal 25 2 2 2 2" xfId="691"/>
    <cellStyle name="Normal 25 2 2 2 2 2" xfId="692"/>
    <cellStyle name="Normal 25 2 2 2 3" xfId="693"/>
    <cellStyle name="Normal 25 2 2 2 3 2" xfId="694"/>
    <cellStyle name="Normal 25 2 2 2 4" xfId="695"/>
    <cellStyle name="Normal 25 2 3" xfId="696"/>
    <cellStyle name="Normal 25 2 4" xfId="697"/>
    <cellStyle name="Normal 25 2 4 2" xfId="698"/>
    <cellStyle name="Normal 26" xfId="699"/>
    <cellStyle name="Normal 26 2" xfId="700"/>
    <cellStyle name="Normal 26 3" xfId="701"/>
    <cellStyle name="Normal 27" xfId="702"/>
    <cellStyle name="Normal 28" xfId="703"/>
    <cellStyle name="Normal 29" xfId="704"/>
    <cellStyle name="Normal 29 2" xfId="705"/>
    <cellStyle name="Normal 3" xfId="706"/>
    <cellStyle name="Normal 3 10" xfId="707"/>
    <cellStyle name="Normal 3 10 2" xfId="708"/>
    <cellStyle name="Normal 3 10 3" xfId="709"/>
    <cellStyle name="Normal 3 10 4" xfId="710"/>
    <cellStyle name="Normal 3 10 4 2" xfId="711"/>
    <cellStyle name="Normal 3 11" xfId="1048"/>
    <cellStyle name="Normal 3 2" xfId="712"/>
    <cellStyle name="Normal 3 2 10" xfId="713"/>
    <cellStyle name="Normal 3 2 13" xfId="714"/>
    <cellStyle name="Normal 3 2 13 2" xfId="715"/>
    <cellStyle name="Normal 3 2 15" xfId="716"/>
    <cellStyle name="Normal 3 2 15 2" xfId="717"/>
    <cellStyle name="Normal 3 2 16" xfId="718"/>
    <cellStyle name="Normal 3 2 16 2" xfId="719"/>
    <cellStyle name="Normal 3 2 17" xfId="720"/>
    <cellStyle name="Normal 3 2 17 2" xfId="721"/>
    <cellStyle name="Normal 3 2 18" xfId="722"/>
    <cellStyle name="Normal 3 2 18 2" xfId="723"/>
    <cellStyle name="Normal 3 2 19" xfId="724"/>
    <cellStyle name="Normal 3 2 19 2" xfId="725"/>
    <cellStyle name="Normal 3 2 2" xfId="726"/>
    <cellStyle name="Normal 3 2 2 2" xfId="727"/>
    <cellStyle name="Normal 3 2 20" xfId="728"/>
    <cellStyle name="Normal 3 2 20 2" xfId="729"/>
    <cellStyle name="Normal 3 2 21" xfId="730"/>
    <cellStyle name="Normal 3 2 21 2" xfId="731"/>
    <cellStyle name="Normal 3 2 22" xfId="732"/>
    <cellStyle name="Normal 3 2 22 2" xfId="733"/>
    <cellStyle name="Normal 3 2 23" xfId="734"/>
    <cellStyle name="Normal 3 2 23 2" xfId="735"/>
    <cellStyle name="Normal 3 2 24" xfId="736"/>
    <cellStyle name="Normal 3 2 24 2" xfId="737"/>
    <cellStyle name="Normal 3 2 25" xfId="738"/>
    <cellStyle name="Normal 3 2 25 2" xfId="739"/>
    <cellStyle name="Normal 3 2 3" xfId="740"/>
    <cellStyle name="Normal 3 2 3 2" xfId="741"/>
    <cellStyle name="Normal 3 2 3 2 2" xfId="742"/>
    <cellStyle name="Normal 3 2 3 2 2 2" xfId="743"/>
    <cellStyle name="Normal 3 2 3 2 2 3" xfId="744"/>
    <cellStyle name="Normal 3 2 3 2 3" xfId="745"/>
    <cellStyle name="Normal 3 2 3 3" xfId="746"/>
    <cellStyle name="Normal 3 2 3 4" xfId="747"/>
    <cellStyle name="Normal 3 2 3 5" xfId="748"/>
    <cellStyle name="Normal 3 2 3 6" xfId="749"/>
    <cellStyle name="Normal 3 2 4" xfId="750"/>
    <cellStyle name="Normal 3 2 4 2" xfId="751"/>
    <cellStyle name="Normal 3 2 4 2 2" xfId="752"/>
    <cellStyle name="Normal 3 2 4 3" xfId="753"/>
    <cellStyle name="Normal 3 2 5" xfId="754"/>
    <cellStyle name="Normal 3 2 5 2" xfId="755"/>
    <cellStyle name="Normal 3 2 5 3" xfId="756"/>
    <cellStyle name="Normal 3 2 6" xfId="757"/>
    <cellStyle name="Normal 3 2 6 2" xfId="758"/>
    <cellStyle name="Normal 3 2 7" xfId="759"/>
    <cellStyle name="Normal 3 2 8" xfId="760"/>
    <cellStyle name="Normal 3 2 8 2" xfId="761"/>
    <cellStyle name="Normal 3 2 8 3" xfId="762"/>
    <cellStyle name="Normal 3 2 8 4" xfId="763"/>
    <cellStyle name="Normal 3 2 9" xfId="764"/>
    <cellStyle name="Normal 3 3" xfId="765"/>
    <cellStyle name="Normal 3 3 2" xfId="766"/>
    <cellStyle name="Normal 3 3 2 2" xfId="767"/>
    <cellStyle name="Normal 3 4" xfId="768"/>
    <cellStyle name="Normal 3 4 2" xfId="769"/>
    <cellStyle name="Normal 3 4 3" xfId="770"/>
    <cellStyle name="Normal 3 4 4" xfId="771"/>
    <cellStyle name="Normal 3 4 5" xfId="772"/>
    <cellStyle name="Normal 3 4 5 2" xfId="773"/>
    <cellStyle name="Normal 3 4 5 3" xfId="774"/>
    <cellStyle name="Normal 3 4 5 3 2" xfId="775"/>
    <cellStyle name="Normal 3 4 5 3 2 2" xfId="776"/>
    <cellStyle name="Normal 3 4 5 3 2 2 2" xfId="777"/>
    <cellStyle name="Normal 3 4 5 3 2 3" xfId="778"/>
    <cellStyle name="Normal 3 4 5 3 2 3 2" xfId="779"/>
    <cellStyle name="Normal 3 4 6" xfId="780"/>
    <cellStyle name="Normal 3 5" xfId="781"/>
    <cellStyle name="Normal 3 6" xfId="782"/>
    <cellStyle name="Normal 3 6 2" xfId="783"/>
    <cellStyle name="Normal 3 7" xfId="784"/>
    <cellStyle name="Normal 3 7 2" xfId="785"/>
    <cellStyle name="Normal 3 8" xfId="786"/>
    <cellStyle name="Normal 3 8 2" xfId="787"/>
    <cellStyle name="Normal 3 9" xfId="788"/>
    <cellStyle name="Normal 3 9 2" xfId="789"/>
    <cellStyle name="Normal 3_Approved PIP 2010-11" xfId="790"/>
    <cellStyle name="Normal 30" xfId="791"/>
    <cellStyle name="Normal 30 2" xfId="792"/>
    <cellStyle name="Normal 30 3" xfId="793"/>
    <cellStyle name="Normal 30 4" xfId="794"/>
    <cellStyle name="Normal 30 4 2" xfId="795"/>
    <cellStyle name="Normal 31" xfId="796"/>
    <cellStyle name="Normal 31 2" xfId="797"/>
    <cellStyle name="Normal 31 2 2" xfId="798"/>
    <cellStyle name="Normal 31 2 2 2" xfId="799"/>
    <cellStyle name="Normal 31 2 3" xfId="800"/>
    <cellStyle name="Normal 32" xfId="801"/>
    <cellStyle name="Normal 32 2" xfId="802"/>
    <cellStyle name="Normal 32 3" xfId="803"/>
    <cellStyle name="Normal 32 3 2" xfId="804"/>
    <cellStyle name="Normal 32 3 2 2" xfId="805"/>
    <cellStyle name="Normal 32 4" xfId="806"/>
    <cellStyle name="Normal 32 4 2" xfId="807"/>
    <cellStyle name="Normal 32 4 3" xfId="808"/>
    <cellStyle name="Normal 33" xfId="809"/>
    <cellStyle name="Normal 33 2" xfId="810"/>
    <cellStyle name="Normal 34" xfId="811"/>
    <cellStyle name="Normal 34 2" xfId="812"/>
    <cellStyle name="Normal 34 2 2" xfId="813"/>
    <cellStyle name="Normal 34 2 3" xfId="814"/>
    <cellStyle name="Normal 34 2 3 2" xfId="815"/>
    <cellStyle name="Normal 34 3" xfId="816"/>
    <cellStyle name="Normal 34 4" xfId="817"/>
    <cellStyle name="Normal 34 4 2" xfId="818"/>
    <cellStyle name="Normal 34 5" xfId="819"/>
    <cellStyle name="Normal 35" xfId="820"/>
    <cellStyle name="Normal 35 2" xfId="821"/>
    <cellStyle name="Normal 35 2 2" xfId="822"/>
    <cellStyle name="Normal 36" xfId="823"/>
    <cellStyle name="Normal 36 2" xfId="824"/>
    <cellStyle name="Normal 37" xfId="825"/>
    <cellStyle name="Normal 37 2" xfId="826"/>
    <cellStyle name="Normal 37 2 2" xfId="827"/>
    <cellStyle name="Normal 38" xfId="828"/>
    <cellStyle name="Normal 39" xfId="829"/>
    <cellStyle name="Normal 39 2" xfId="830"/>
    <cellStyle name="Normal 39 2 2" xfId="831"/>
    <cellStyle name="Normal 39 2 2 2" xfId="832"/>
    <cellStyle name="Normal 39 2 2 2 2" xfId="833"/>
    <cellStyle name="Normal 39 2 2 2 2 2" xfId="834"/>
    <cellStyle name="Normal 4" xfId="835"/>
    <cellStyle name="Normal 4 10" xfId="836"/>
    <cellStyle name="Normal 4 10 2" xfId="837"/>
    <cellStyle name="Normal 4 10 3" xfId="838"/>
    <cellStyle name="Normal 4 11" xfId="839"/>
    <cellStyle name="Normal 4 11 2" xfId="840"/>
    <cellStyle name="Normal 4 11 3" xfId="841"/>
    <cellStyle name="Normal 4 12" xfId="842"/>
    <cellStyle name="Normal 4 12 2" xfId="843"/>
    <cellStyle name="Normal 4 12 3" xfId="844"/>
    <cellStyle name="Normal 4 13" xfId="845"/>
    <cellStyle name="Normal 4 13 2" xfId="846"/>
    <cellStyle name="Normal 4 13 3" xfId="847"/>
    <cellStyle name="Normal 4 14" xfId="848"/>
    <cellStyle name="Normal 4 14 2" xfId="849"/>
    <cellStyle name="Normal 4 14 3" xfId="850"/>
    <cellStyle name="Normal 4 15" xfId="851"/>
    <cellStyle name="Normal 4 15 2" xfId="852"/>
    <cellStyle name="Normal 4 16" xfId="853"/>
    <cellStyle name="Normal 4 16 2" xfId="854"/>
    <cellStyle name="Normal 4 17" xfId="855"/>
    <cellStyle name="Normal 4 17 2" xfId="856"/>
    <cellStyle name="Normal 4 17 3" xfId="857"/>
    <cellStyle name="Normal 4 2" xfId="858"/>
    <cellStyle name="Normal 4 2 2" xfId="859"/>
    <cellStyle name="Normal 4 2 2 2" xfId="860"/>
    <cellStyle name="Normal 4 2 2 2 2" xfId="861"/>
    <cellStyle name="Normal 4 2 3" xfId="862"/>
    <cellStyle name="Normal 4 2 4" xfId="863"/>
    <cellStyle name="Normal 4 20" xfId="864"/>
    <cellStyle name="Normal 4 20 2" xfId="865"/>
    <cellStyle name="Normal 4 3" xfId="866"/>
    <cellStyle name="Normal 4 4" xfId="867"/>
    <cellStyle name="Normal 4 5" xfId="868"/>
    <cellStyle name="Normal 4 5 2" xfId="869"/>
    <cellStyle name="Normal 4 6" xfId="870"/>
    <cellStyle name="Normal 4_Orissa_PIP_Final_Dr_Srivastav-_Modifed_on_16th_May_Anil" xfId="871"/>
    <cellStyle name="Normal 40" xfId="872"/>
    <cellStyle name="Normal 41" xfId="873"/>
    <cellStyle name="Normal 42" xfId="874"/>
    <cellStyle name="Normal 43" xfId="875"/>
    <cellStyle name="Normal 44" xfId="876"/>
    <cellStyle name="Normal 44 2" xfId="877"/>
    <cellStyle name="Normal 44 2 2" xfId="878"/>
    <cellStyle name="Normal 45" xfId="879"/>
    <cellStyle name="Normal 46" xfId="880"/>
    <cellStyle name="Normal 46 2" xfId="881"/>
    <cellStyle name="Normal 46 3" xfId="882"/>
    <cellStyle name="Normal 47" xfId="883"/>
    <cellStyle name="Normal 47 2" xfId="884"/>
    <cellStyle name="Normal 47 3" xfId="885"/>
    <cellStyle name="Normal 48" xfId="886"/>
    <cellStyle name="Normal 48 2" xfId="887"/>
    <cellStyle name="Normal 48 2 2" xfId="888"/>
    <cellStyle name="Normal 48 2 2 2" xfId="889"/>
    <cellStyle name="Normal 48 3" xfId="890"/>
    <cellStyle name="Normal 48 3 2" xfId="891"/>
    <cellStyle name="Normal 48 3 2 2" xfId="892"/>
    <cellStyle name="Normal 48 3 2 3" xfId="893"/>
    <cellStyle name="Normal 48 3 2 3 2" xfId="894"/>
    <cellStyle name="Normal 48 3 2 4" xfId="895"/>
    <cellStyle name="Normal 48 4" xfId="896"/>
    <cellStyle name="Normal 49" xfId="897"/>
    <cellStyle name="Normal 5" xfId="898"/>
    <cellStyle name="Normal 5 2" xfId="899"/>
    <cellStyle name="Normal 5 2 2" xfId="900"/>
    <cellStyle name="Normal 5 2 3" xfId="901"/>
    <cellStyle name="Normal 5 3" xfId="902"/>
    <cellStyle name="Normal 5 3 10" xfId="903"/>
    <cellStyle name="Normal 5 3 2" xfId="904"/>
    <cellStyle name="Normal 5 3 2 2" xfId="905"/>
    <cellStyle name="Normal 5 3 3" xfId="906"/>
    <cellStyle name="Normal 5 3 4" xfId="907"/>
    <cellStyle name="Normal 5 4" xfId="908"/>
    <cellStyle name="Normal 5 4 2" xfId="909"/>
    <cellStyle name="Normal 5 4 3" xfId="910"/>
    <cellStyle name="Normal 5 4 3 2" xfId="911"/>
    <cellStyle name="Normal 5 5" xfId="912"/>
    <cellStyle name="Normal 5 6" xfId="913"/>
    <cellStyle name="Normal 5 7" xfId="914"/>
    <cellStyle name="Normal 5 8" xfId="915"/>
    <cellStyle name="Normal 5 8 2" xfId="916"/>
    <cellStyle name="Normal 5 8 3" xfId="917"/>
    <cellStyle name="Normal 5 8 3 2" xfId="918"/>
    <cellStyle name="Normal 5 8 4" xfId="919"/>
    <cellStyle name="Normal 5 8 5" xfId="920"/>
    <cellStyle name="Normal 5 8 5 2" xfId="921"/>
    <cellStyle name="Normal 5 9" xfId="922"/>
    <cellStyle name="Normal 5 9 2" xfId="923"/>
    <cellStyle name="Normal 5_Orissa_PIP_Final_Dr_Srivastav-_Modifed_on_16th_May_Anil" xfId="924"/>
    <cellStyle name="Normal 50" xfId="925"/>
    <cellStyle name="Normal 51" xfId="926"/>
    <cellStyle name="Normal 51 2" xfId="927"/>
    <cellStyle name="Normal 51 2 2" xfId="928"/>
    <cellStyle name="Normal 52" xfId="929"/>
    <cellStyle name="Normal 52 2" xfId="930"/>
    <cellStyle name="Normal 52 2 2" xfId="931"/>
    <cellStyle name="Normal 52 2 2 2" xfId="932"/>
    <cellStyle name="Normal 53" xfId="933"/>
    <cellStyle name="Normal 54" xfId="934"/>
    <cellStyle name="Normal 54 2" xfId="935"/>
    <cellStyle name="Normal 54 3" xfId="936"/>
    <cellStyle name="Normal 54 3 2" xfId="937"/>
    <cellStyle name="Normal 54 3 3" xfId="938"/>
    <cellStyle name="Normal 54 3 3 2" xfId="939"/>
    <cellStyle name="Normal 54 3 4" xfId="940"/>
    <cellStyle name="Normal 55" xfId="941"/>
    <cellStyle name="Normal 55 2" xfId="942"/>
    <cellStyle name="Normal 56" xfId="943"/>
    <cellStyle name="Normal 57" xfId="944"/>
    <cellStyle name="Normal 57 2" xfId="945"/>
    <cellStyle name="Normal 58" xfId="946"/>
    <cellStyle name="Normal 59" xfId="947"/>
    <cellStyle name="Normal 6" xfId="948"/>
    <cellStyle name="Normal 6 2" xfId="949"/>
    <cellStyle name="Normal 6 2 2" xfId="950"/>
    <cellStyle name="Normal 6 3" xfId="951"/>
    <cellStyle name="Normal 6 4" xfId="952"/>
    <cellStyle name="Normal 6 4 2" xfId="953"/>
    <cellStyle name="Normal 6 5" xfId="954"/>
    <cellStyle name="Normal 6 5 2" xfId="955"/>
    <cellStyle name="Normal 6 6" xfId="956"/>
    <cellStyle name="Normal 6 6 2" xfId="957"/>
    <cellStyle name="Normal 6_Financial Proposal 1st jan 2011" xfId="958"/>
    <cellStyle name="Normal 60" xfId="959"/>
    <cellStyle name="Normal 61" xfId="960"/>
    <cellStyle name="Normal 61 2" xfId="961"/>
    <cellStyle name="Normal 61 2 2" xfId="962"/>
    <cellStyle name="Normal 61 3" xfId="963"/>
    <cellStyle name="Normal 62" xfId="964"/>
    <cellStyle name="Normal 62 2" xfId="965"/>
    <cellStyle name="Normal 63" xfId="966"/>
    <cellStyle name="Normal 63 2" xfId="967"/>
    <cellStyle name="Normal 63 2 2" xfId="968"/>
    <cellStyle name="Normal 64" xfId="969"/>
    <cellStyle name="Normal 64 2" xfId="970"/>
    <cellStyle name="Normal 65" xfId="971"/>
    <cellStyle name="Normal 65 2" xfId="972"/>
    <cellStyle name="Normal 66" xfId="973"/>
    <cellStyle name="Normal 66 2" xfId="974"/>
    <cellStyle name="Normal 66 2 2" xfId="975"/>
    <cellStyle name="Normal 66 3" xfId="976"/>
    <cellStyle name="Normal 66 4" xfId="977"/>
    <cellStyle name="Normal 66 5" xfId="978"/>
    <cellStyle name="Normal 66 6" xfId="979"/>
    <cellStyle name="Normal 66 6 2" xfId="980"/>
    <cellStyle name="Normal 67" xfId="981"/>
    <cellStyle name="Normal 67 2" xfId="982"/>
    <cellStyle name="Normal 68" xfId="983"/>
    <cellStyle name="Normal 68 2" xfId="984"/>
    <cellStyle name="Normal 69" xfId="985"/>
    <cellStyle name="Normal 69 2" xfId="986"/>
    <cellStyle name="Normal 7" xfId="987"/>
    <cellStyle name="Normal 7 2" xfId="988"/>
    <cellStyle name="Normal 70" xfId="989"/>
    <cellStyle name="Normal 71" xfId="990"/>
    <cellStyle name="Normal 72" xfId="991"/>
    <cellStyle name="Normal 72 2" xfId="992"/>
    <cellStyle name="Normal 73" xfId="993"/>
    <cellStyle name="Normal 73 2" xfId="994"/>
    <cellStyle name="Normal 74" xfId="995"/>
    <cellStyle name="Normal 75" xfId="996"/>
    <cellStyle name="Normal 76" xfId="997"/>
    <cellStyle name="Normal 77" xfId="998"/>
    <cellStyle name="Normal 77 2" xfId="999"/>
    <cellStyle name="Normal 78" xfId="1000"/>
    <cellStyle name="Normal 79" xfId="1001"/>
    <cellStyle name="Normal 8" xfId="1002"/>
    <cellStyle name="Normal 8 2" xfId="1003"/>
    <cellStyle name="Normal 80" xfId="1004"/>
    <cellStyle name="Normal 81" xfId="1005"/>
    <cellStyle name="Normal 82" xfId="1006"/>
    <cellStyle name="Normal 83" xfId="1007"/>
    <cellStyle name="Normal 84" xfId="1047"/>
    <cellStyle name="Normal 84 2" xfId="1049"/>
    <cellStyle name="Normal 85" xfId="1008"/>
    <cellStyle name="Normal 85 2" xfId="1009"/>
    <cellStyle name="Normal 86" xfId="2"/>
    <cellStyle name="Normal 87" xfId="1051"/>
    <cellStyle name="Normal 9" xfId="1010"/>
    <cellStyle name="Normal 9 10" xfId="1011"/>
    <cellStyle name="Normal 9 11" xfId="1012"/>
    <cellStyle name="Normal 9 2" xfId="1013"/>
    <cellStyle name="Normal 9 3" xfId="1014"/>
    <cellStyle name="Normal 9 4" xfId="1015"/>
    <cellStyle name="Normal 9 4 2" xfId="1016"/>
    <cellStyle name="Normal 9 5" xfId="1017"/>
    <cellStyle name="Normal 9 6" xfId="1018"/>
    <cellStyle name="Normal 9 7" xfId="1019"/>
    <cellStyle name="Normal 9 8" xfId="1020"/>
    <cellStyle name="Normal 9 9" xfId="1021"/>
    <cellStyle name="Note 2" xfId="1022"/>
    <cellStyle name="Note 2 2" xfId="1023"/>
    <cellStyle name="Output 2" xfId="1024"/>
    <cellStyle name="Output 2 2" xfId="1025"/>
    <cellStyle name="Percent 10" xfId="1026"/>
    <cellStyle name="Percent 11" xfId="1046"/>
    <cellStyle name="Percent 2" xfId="1027"/>
    <cellStyle name="Percent 2 2" xfId="1028"/>
    <cellStyle name="Percent 3" xfId="1029"/>
    <cellStyle name="Percent 3 2" xfId="1030"/>
    <cellStyle name="Percent 3 2 2" xfId="1031"/>
    <cellStyle name="Percent 4" xfId="1032"/>
    <cellStyle name="Percent 5" xfId="1033"/>
    <cellStyle name="Percent 5 2" xfId="1034"/>
    <cellStyle name="Percent 6" xfId="1035"/>
    <cellStyle name="Percent 7" xfId="1036"/>
    <cellStyle name="Percent 8" xfId="1037"/>
    <cellStyle name="Percent 9" xfId="1038"/>
    <cellStyle name="Style 1" xfId="1039"/>
    <cellStyle name="Title 2" xfId="1040"/>
    <cellStyle name="Title 2 2" xfId="1041"/>
    <cellStyle name="Total 2" xfId="1042"/>
    <cellStyle name="Total 2 2" xfId="1043"/>
    <cellStyle name="Warning Text 2" xfId="1044"/>
    <cellStyle name="Warning Text 2 2" xfId="1045"/>
  </cellStyles>
  <dxfs count="0"/>
  <tableStyles count="0" defaultTableStyle="TableStyleMedium9" defaultPivotStyle="PivotStyleLight16"/>
  <colors>
    <mruColors>
      <color rgb="FF83D5EB"/>
      <color rgb="FFFF99FF"/>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nnexure%205_%20Revalidation%20Format%20Additional%20work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nnexure%205_%20Revalidation%20Format%20Additional%20works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validation_ Works (Abstract)"/>
      <sheetName val="District Abstract 2026-27"/>
      <sheetName val="Abstract Revalidation Works"/>
      <sheetName val="Annex-1 DHH 22-24"/>
      <sheetName val="Annex-2-SDH 24-26"/>
      <sheetName val="Annex-3- CHC 22-24"/>
      <sheetName val="Annex-4- CHC 24-26"/>
      <sheetName val="Annex-5-PHC 2022-24"/>
      <sheetName val="Annex-6-SC 2022-24"/>
      <sheetName val="Annex-7-SC 2024-26"/>
    </sheetNames>
    <sheetDataSet>
      <sheetData sheetId="0">
        <row r="19">
          <cell r="G19">
            <v>22025.583831999997</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validation_ Works (Abstract)"/>
      <sheetName val="Abstract Revalidation Works"/>
      <sheetName val="Annex-1-Ongoing DHH 22-24"/>
      <sheetName val="Annex-2-Ongoing SDH 24-26"/>
      <sheetName val="Annex-3-Ongoing CHC 22-24"/>
      <sheetName val="Annex-4-Ongoing CHC 24-26"/>
      <sheetName val="Annex-5-PHC 2022-24"/>
      <sheetName val="Annex-6-SC 2022-24"/>
      <sheetName val="Annex-7-SC 2024-26"/>
    </sheetNames>
    <sheetDataSet>
      <sheetData sheetId="0">
        <row r="19">
          <cell r="G19">
            <v>22025.583831999997</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outlinePr summaryBelow="0" summaryRight="0"/>
  </sheetPr>
  <dimension ref="A1:AU871"/>
  <sheetViews>
    <sheetView view="pageBreakPreview" zoomScaleNormal="70" zoomScaleSheetLayoutView="100" workbookViewId="0">
      <pane xSplit="4" ySplit="6" topLeftCell="E7" activePane="bottomRight" state="frozen"/>
      <selection activeCell="D3" sqref="D1:D1048576"/>
      <selection pane="topRight" activeCell="D3" sqref="D1:D1048576"/>
      <selection pane="bottomLeft" activeCell="D3" sqref="D1:D1048576"/>
      <selection pane="bottomRight" activeCell="D3" sqref="D1:D1048576"/>
    </sheetView>
  </sheetViews>
  <sheetFormatPr defaultColWidth="14.42578125" defaultRowHeight="15"/>
  <cols>
    <col min="1" max="1" width="7.28515625" style="4" customWidth="1"/>
    <col min="2" max="2" width="11.28515625" style="4" customWidth="1"/>
    <col min="3" max="3" width="9.42578125" style="4" customWidth="1"/>
    <col min="4" max="4" width="43.85546875" style="1" customWidth="1"/>
    <col min="5" max="5" width="15.7109375" style="4" bestFit="1" customWidth="1"/>
    <col min="6" max="6" width="19.85546875" style="1" customWidth="1"/>
    <col min="7" max="7" width="13.5703125" style="1" customWidth="1"/>
    <col min="8" max="8" width="12" style="4" customWidth="1"/>
    <col min="9" max="9" width="15.7109375" style="20" customWidth="1"/>
    <col min="10" max="10" width="13.140625" style="1" hidden="1" customWidth="1"/>
    <col min="11" max="11" width="11.42578125" style="1" hidden="1" customWidth="1"/>
    <col min="12" max="12" width="13.140625" style="1" hidden="1" customWidth="1"/>
    <col min="13" max="13" width="14.7109375" style="1" hidden="1" customWidth="1"/>
    <col min="14" max="14" width="14.42578125" style="122" hidden="1" customWidth="1"/>
    <col min="15" max="15" width="35.140625" style="1" customWidth="1"/>
    <col min="16" max="16" width="14.42578125" style="1" hidden="1" customWidth="1"/>
    <col min="17" max="17" width="10.85546875" style="1" hidden="1" customWidth="1"/>
    <col min="18" max="18" width="17" style="1" hidden="1" customWidth="1"/>
    <col min="19" max="19" width="11.28515625" style="1" hidden="1" customWidth="1"/>
    <col min="20" max="20" width="8.140625" style="1" hidden="1" customWidth="1"/>
    <col min="21" max="21" width="8.85546875" style="1" hidden="1" customWidth="1"/>
    <col min="22" max="22" width="12.140625" style="1" hidden="1" customWidth="1"/>
    <col min="23" max="23" width="12.42578125" style="1" hidden="1" customWidth="1"/>
    <col min="24" max="24" width="11.42578125" style="1" hidden="1" customWidth="1"/>
    <col min="25" max="27" width="20.42578125" style="1" hidden="1" customWidth="1"/>
    <col min="28" max="47" width="0" style="1" hidden="1" customWidth="1"/>
    <col min="48" max="16384" width="14.42578125" style="1"/>
  </cols>
  <sheetData>
    <row r="1" spans="1:47" ht="18.75" customHeight="1">
      <c r="A1" s="328" t="s">
        <v>402</v>
      </c>
      <c r="B1" s="328"/>
      <c r="C1" s="328"/>
      <c r="D1" s="328"/>
      <c r="E1" s="328"/>
      <c r="F1" s="328"/>
      <c r="G1" s="328"/>
      <c r="H1" s="328"/>
      <c r="I1" s="328"/>
      <c r="J1" s="328"/>
      <c r="K1" s="328"/>
      <c r="L1" s="328"/>
      <c r="M1" s="328"/>
      <c r="N1" s="328"/>
      <c r="O1" s="328"/>
    </row>
    <row r="3" spans="1:47" hidden="1">
      <c r="A3" s="330" t="s">
        <v>0</v>
      </c>
      <c r="B3" s="330" t="s">
        <v>1</v>
      </c>
      <c r="C3" s="330" t="s">
        <v>2</v>
      </c>
      <c r="D3" s="330" t="s">
        <v>3</v>
      </c>
      <c r="E3" s="329" t="s">
        <v>42</v>
      </c>
      <c r="F3" s="329"/>
      <c r="G3" s="329"/>
      <c r="H3" s="329"/>
      <c r="I3" s="329"/>
      <c r="J3" s="338" t="s">
        <v>4</v>
      </c>
      <c r="K3" s="338"/>
      <c r="L3" s="338"/>
      <c r="M3" s="338"/>
      <c r="N3" s="338"/>
      <c r="O3" s="338"/>
      <c r="P3" s="338"/>
      <c r="Q3" s="338"/>
      <c r="R3" s="338"/>
      <c r="S3" s="338"/>
      <c r="T3" s="338"/>
      <c r="U3" s="338"/>
      <c r="V3" s="338"/>
      <c r="W3" s="338"/>
      <c r="X3" s="338"/>
      <c r="Y3" s="329" t="s">
        <v>5</v>
      </c>
      <c r="Z3" s="329"/>
      <c r="AA3" s="329"/>
    </row>
    <row r="4" spans="1:47">
      <c r="A4" s="330"/>
      <c r="B4" s="330"/>
      <c r="C4" s="330"/>
      <c r="D4" s="330"/>
      <c r="E4" s="329"/>
      <c r="F4" s="329"/>
      <c r="G4" s="329"/>
      <c r="H4" s="329"/>
      <c r="I4" s="329"/>
      <c r="J4" s="334" t="s">
        <v>6</v>
      </c>
      <c r="K4" s="334"/>
      <c r="L4" s="334" t="s">
        <v>43</v>
      </c>
      <c r="M4" s="334"/>
      <c r="N4" s="334"/>
      <c r="O4" s="334"/>
      <c r="P4" s="334" t="s">
        <v>7</v>
      </c>
      <c r="Q4" s="334"/>
      <c r="R4" s="334" t="s">
        <v>44</v>
      </c>
      <c r="S4" s="336"/>
      <c r="T4" s="336"/>
      <c r="U4" s="336"/>
      <c r="V4" s="334" t="s">
        <v>45</v>
      </c>
      <c r="W4" s="334"/>
      <c r="X4" s="334" t="s">
        <v>8</v>
      </c>
      <c r="Y4" s="334"/>
      <c r="Z4" s="334" t="s">
        <v>46</v>
      </c>
      <c r="AA4" s="334"/>
      <c r="AB4" s="343" t="s">
        <v>47</v>
      </c>
      <c r="AC4" s="343" t="s">
        <v>48</v>
      </c>
      <c r="AD4" s="342" t="s">
        <v>49</v>
      </c>
      <c r="AE4" s="342"/>
      <c r="AF4" s="342"/>
      <c r="AG4" s="342"/>
      <c r="AH4" s="342"/>
      <c r="AI4" s="342"/>
      <c r="AJ4" s="342"/>
      <c r="AK4" s="342"/>
      <c r="AL4" s="349" t="s">
        <v>50</v>
      </c>
      <c r="AM4" s="351" t="s">
        <v>51</v>
      </c>
      <c r="AN4" s="351"/>
      <c r="AO4" s="351"/>
      <c r="AP4" s="351"/>
      <c r="AQ4" s="351"/>
      <c r="AR4" s="351"/>
      <c r="AS4" s="351"/>
      <c r="AT4" s="351"/>
      <c r="AU4" s="347" t="s">
        <v>52</v>
      </c>
    </row>
    <row r="5" spans="1:47" ht="19.5" customHeight="1">
      <c r="A5" s="330"/>
      <c r="B5" s="330"/>
      <c r="C5" s="330"/>
      <c r="D5" s="330"/>
      <c r="E5" s="330" t="s">
        <v>9</v>
      </c>
      <c r="F5" s="330" t="s">
        <v>10</v>
      </c>
      <c r="G5" s="330" t="s">
        <v>11</v>
      </c>
      <c r="H5" s="330" t="s">
        <v>12</v>
      </c>
      <c r="I5" s="339" t="s">
        <v>13</v>
      </c>
      <c r="J5" s="334"/>
      <c r="K5" s="334"/>
      <c r="L5" s="298" t="s">
        <v>53</v>
      </c>
      <c r="M5" s="298" t="s">
        <v>14</v>
      </c>
      <c r="N5" s="331" t="s">
        <v>401</v>
      </c>
      <c r="O5" s="332" t="s">
        <v>55</v>
      </c>
      <c r="P5" s="334"/>
      <c r="Q5" s="334"/>
      <c r="R5" s="298" t="s">
        <v>56</v>
      </c>
      <c r="S5" s="298" t="s">
        <v>15</v>
      </c>
      <c r="T5" s="333" t="s">
        <v>54</v>
      </c>
      <c r="U5" s="332" t="s">
        <v>55</v>
      </c>
      <c r="V5" s="334"/>
      <c r="W5" s="334"/>
      <c r="X5" s="334"/>
      <c r="Y5" s="334"/>
      <c r="Z5" s="334"/>
      <c r="AA5" s="334"/>
      <c r="AB5" s="344"/>
      <c r="AC5" s="344"/>
      <c r="AD5" s="340" t="s">
        <v>6</v>
      </c>
      <c r="AE5" s="340" t="s">
        <v>43</v>
      </c>
      <c r="AF5" s="340" t="s">
        <v>7</v>
      </c>
      <c r="AG5" s="340" t="s">
        <v>44</v>
      </c>
      <c r="AH5" s="340" t="s">
        <v>57</v>
      </c>
      <c r="AI5" s="340" t="s">
        <v>8</v>
      </c>
      <c r="AJ5" s="340" t="s">
        <v>46</v>
      </c>
      <c r="AK5" s="340" t="s">
        <v>58</v>
      </c>
      <c r="AL5" s="350"/>
      <c r="AM5" s="345" t="s">
        <v>6</v>
      </c>
      <c r="AN5" s="345" t="s">
        <v>43</v>
      </c>
      <c r="AO5" s="345" t="s">
        <v>7</v>
      </c>
      <c r="AP5" s="345" t="s">
        <v>44</v>
      </c>
      <c r="AQ5" s="345" t="s">
        <v>57</v>
      </c>
      <c r="AR5" s="345" t="s">
        <v>8</v>
      </c>
      <c r="AS5" s="345" t="s">
        <v>46</v>
      </c>
      <c r="AT5" s="345" t="s">
        <v>58</v>
      </c>
      <c r="AU5" s="348"/>
    </row>
    <row r="6" spans="1:47" ht="30">
      <c r="A6" s="330"/>
      <c r="B6" s="330"/>
      <c r="C6" s="330"/>
      <c r="D6" s="330"/>
      <c r="E6" s="330"/>
      <c r="F6" s="330"/>
      <c r="G6" s="330"/>
      <c r="H6" s="330"/>
      <c r="I6" s="339"/>
      <c r="J6" s="224" t="s">
        <v>59</v>
      </c>
      <c r="K6" s="297" t="s">
        <v>55</v>
      </c>
      <c r="L6" s="224" t="s">
        <v>59</v>
      </c>
      <c r="M6" s="224" t="s">
        <v>59</v>
      </c>
      <c r="N6" s="331"/>
      <c r="O6" s="332"/>
      <c r="P6" s="224" t="s">
        <v>59</v>
      </c>
      <c r="Q6" s="297" t="s">
        <v>55</v>
      </c>
      <c r="R6" s="224" t="s">
        <v>60</v>
      </c>
      <c r="S6" s="224" t="s">
        <v>59</v>
      </c>
      <c r="T6" s="333"/>
      <c r="U6" s="332"/>
      <c r="V6" s="224" t="s">
        <v>59</v>
      </c>
      <c r="W6" s="297" t="s">
        <v>55</v>
      </c>
      <c r="X6" s="224" t="s">
        <v>59</v>
      </c>
      <c r="Y6" s="297" t="s">
        <v>55</v>
      </c>
      <c r="Z6" s="224" t="s">
        <v>59</v>
      </c>
      <c r="AA6" s="297" t="s">
        <v>55</v>
      </c>
      <c r="AB6" s="344"/>
      <c r="AC6" s="344"/>
      <c r="AD6" s="341"/>
      <c r="AE6" s="341"/>
      <c r="AF6" s="341"/>
      <c r="AG6" s="341"/>
      <c r="AH6" s="341"/>
      <c r="AI6" s="341"/>
      <c r="AJ6" s="341"/>
      <c r="AK6" s="341"/>
      <c r="AL6" s="350"/>
      <c r="AM6" s="346"/>
      <c r="AN6" s="346"/>
      <c r="AO6" s="346"/>
      <c r="AP6" s="346"/>
      <c r="AQ6" s="346"/>
      <c r="AR6" s="346"/>
      <c r="AS6" s="346"/>
      <c r="AT6" s="346"/>
      <c r="AU6" s="348"/>
    </row>
    <row r="7" spans="1:47" s="4" customFormat="1" ht="21" customHeight="1">
      <c r="A7" s="335" t="s">
        <v>17</v>
      </c>
      <c r="B7" s="335"/>
      <c r="C7" s="335"/>
      <c r="D7" s="311"/>
      <c r="E7" s="311"/>
      <c r="F7" s="311"/>
      <c r="G7" s="311"/>
      <c r="H7" s="311"/>
      <c r="I7" s="321">
        <f>I41+I27+I24+I20+I16+I12+I8</f>
        <v>8643.0400000000009</v>
      </c>
      <c r="J7" s="321">
        <f>J41+J27+J24+J20+J16+J12+J8</f>
        <v>0</v>
      </c>
      <c r="K7" s="321">
        <f>K41+K27+K24+K20+K16+K12+K8</f>
        <v>0</v>
      </c>
      <c r="L7" s="321">
        <f>L41+L27+L24+L20+L16+L12+L8</f>
        <v>0</v>
      </c>
      <c r="M7" s="321">
        <f>M41+M27+M24+M20+M16+M12+M8</f>
        <v>8643.0400000000009</v>
      </c>
      <c r="N7" s="322">
        <f>L7+M7</f>
        <v>8643.0400000000009</v>
      </c>
      <c r="O7" s="321"/>
      <c r="P7" s="2">
        <f t="shared" ref="P7:AU7" si="0">P41+P27+P24+P20+P16+P12+P8</f>
        <v>0</v>
      </c>
      <c r="Q7" s="2">
        <f t="shared" si="0"/>
        <v>0</v>
      </c>
      <c r="R7" s="2">
        <f t="shared" si="0"/>
        <v>0</v>
      </c>
      <c r="S7" s="2">
        <f t="shared" si="0"/>
        <v>0</v>
      </c>
      <c r="T7" s="2">
        <f t="shared" si="0"/>
        <v>0</v>
      </c>
      <c r="U7" s="2">
        <f t="shared" si="0"/>
        <v>0</v>
      </c>
      <c r="V7" s="2">
        <f t="shared" si="0"/>
        <v>0</v>
      </c>
      <c r="W7" s="2">
        <f t="shared" si="0"/>
        <v>0</v>
      </c>
      <c r="X7" s="2">
        <f t="shared" si="0"/>
        <v>0</v>
      </c>
      <c r="Y7" s="2">
        <f t="shared" si="0"/>
        <v>0</v>
      </c>
      <c r="Z7" s="2">
        <f t="shared" si="0"/>
        <v>0</v>
      </c>
      <c r="AA7" s="2">
        <f t="shared" si="0"/>
        <v>0</v>
      </c>
      <c r="AB7" s="2">
        <f>AB41+AB27+AB24+AB20+AB16+AB12+AB8</f>
        <v>8151.34</v>
      </c>
      <c r="AC7" s="2">
        <f t="shared" si="0"/>
        <v>0</v>
      </c>
      <c r="AD7" s="2">
        <f t="shared" si="0"/>
        <v>0</v>
      </c>
      <c r="AE7" s="2">
        <f t="shared" si="0"/>
        <v>0</v>
      </c>
      <c r="AF7" s="2">
        <f t="shared" si="0"/>
        <v>0</v>
      </c>
      <c r="AG7" s="2">
        <f t="shared" si="0"/>
        <v>0</v>
      </c>
      <c r="AH7" s="2">
        <f t="shared" si="0"/>
        <v>0</v>
      </c>
      <c r="AI7" s="2">
        <f t="shared" si="0"/>
        <v>0</v>
      </c>
      <c r="AJ7" s="2">
        <f t="shared" si="0"/>
        <v>0</v>
      </c>
      <c r="AK7" s="2">
        <f t="shared" si="0"/>
        <v>0</v>
      </c>
      <c r="AL7" s="2">
        <f t="shared" si="0"/>
        <v>0</v>
      </c>
      <c r="AM7" s="2">
        <f t="shared" si="0"/>
        <v>0</v>
      </c>
      <c r="AN7" s="2">
        <f t="shared" si="0"/>
        <v>0</v>
      </c>
      <c r="AO7" s="2">
        <f t="shared" si="0"/>
        <v>0</v>
      </c>
      <c r="AP7" s="2">
        <f t="shared" si="0"/>
        <v>0</v>
      </c>
      <c r="AQ7" s="2">
        <f t="shared" si="0"/>
        <v>0</v>
      </c>
      <c r="AR7" s="2">
        <f t="shared" si="0"/>
        <v>0</v>
      </c>
      <c r="AS7" s="2">
        <f t="shared" si="0"/>
        <v>0</v>
      </c>
      <c r="AT7" s="2">
        <f t="shared" si="0"/>
        <v>0</v>
      </c>
      <c r="AU7" s="2">
        <f t="shared" si="0"/>
        <v>0</v>
      </c>
    </row>
    <row r="8" spans="1:47" s="8" customFormat="1" ht="30" customHeight="1">
      <c r="A8" s="337" t="s">
        <v>18</v>
      </c>
      <c r="B8" s="337" t="s">
        <v>19</v>
      </c>
      <c r="C8" s="315">
        <v>164</v>
      </c>
      <c r="D8" s="318" t="s">
        <v>20</v>
      </c>
      <c r="E8" s="315"/>
      <c r="F8" s="316"/>
      <c r="G8" s="316"/>
      <c r="H8" s="316"/>
      <c r="I8" s="319">
        <f>SUM(I9:I11)</f>
        <v>0</v>
      </c>
      <c r="J8" s="316">
        <f>SUM(J9:J11)</f>
        <v>0</v>
      </c>
      <c r="K8" s="316">
        <f>SUM(K9:K11)</f>
        <v>0</v>
      </c>
      <c r="L8" s="316">
        <f>SUM(L9:L11)</f>
        <v>0</v>
      </c>
      <c r="M8" s="317">
        <f>SUM(M9:M11)</f>
        <v>0</v>
      </c>
      <c r="N8" s="317">
        <f>L8+M8</f>
        <v>0</v>
      </c>
      <c r="O8" s="317"/>
      <c r="P8" s="5">
        <f t="shared" ref="P8:AU8" si="1">SUM(P9:P11)</f>
        <v>0</v>
      </c>
      <c r="Q8" s="5">
        <f t="shared" si="1"/>
        <v>0</v>
      </c>
      <c r="R8" s="5">
        <f t="shared" si="1"/>
        <v>0</v>
      </c>
      <c r="S8" s="5">
        <f t="shared" si="1"/>
        <v>0</v>
      </c>
      <c r="T8" s="5">
        <f t="shared" si="1"/>
        <v>0</v>
      </c>
      <c r="U8" s="5">
        <f t="shared" si="1"/>
        <v>0</v>
      </c>
      <c r="V8" s="5">
        <f t="shared" si="1"/>
        <v>0</v>
      </c>
      <c r="W8" s="5">
        <f t="shared" si="1"/>
        <v>0</v>
      </c>
      <c r="X8" s="5">
        <f t="shared" si="1"/>
        <v>0</v>
      </c>
      <c r="Y8" s="5">
        <f t="shared" si="1"/>
        <v>0</v>
      </c>
      <c r="Z8" s="5">
        <f t="shared" si="1"/>
        <v>0</v>
      </c>
      <c r="AA8" s="5">
        <f t="shared" si="1"/>
        <v>0</v>
      </c>
      <c r="AB8" s="5">
        <f t="shared" si="1"/>
        <v>0</v>
      </c>
      <c r="AC8" s="5">
        <f t="shared" si="1"/>
        <v>0</v>
      </c>
      <c r="AD8" s="5">
        <f t="shared" si="1"/>
        <v>0</v>
      </c>
      <c r="AE8" s="5">
        <f t="shared" si="1"/>
        <v>0</v>
      </c>
      <c r="AF8" s="5">
        <f t="shared" si="1"/>
        <v>0</v>
      </c>
      <c r="AG8" s="5">
        <f t="shared" si="1"/>
        <v>0</v>
      </c>
      <c r="AH8" s="5">
        <f t="shared" si="1"/>
        <v>0</v>
      </c>
      <c r="AI8" s="5">
        <f t="shared" si="1"/>
        <v>0</v>
      </c>
      <c r="AJ8" s="5">
        <f t="shared" si="1"/>
        <v>0</v>
      </c>
      <c r="AK8" s="5">
        <f t="shared" si="1"/>
        <v>0</v>
      </c>
      <c r="AL8" s="5">
        <f t="shared" si="1"/>
        <v>0</v>
      </c>
      <c r="AM8" s="5">
        <f t="shared" si="1"/>
        <v>0</v>
      </c>
      <c r="AN8" s="5">
        <f t="shared" si="1"/>
        <v>0</v>
      </c>
      <c r="AO8" s="5">
        <f t="shared" si="1"/>
        <v>0</v>
      </c>
      <c r="AP8" s="5">
        <f t="shared" si="1"/>
        <v>0</v>
      </c>
      <c r="AQ8" s="5">
        <f t="shared" si="1"/>
        <v>0</v>
      </c>
      <c r="AR8" s="5">
        <f t="shared" si="1"/>
        <v>0</v>
      </c>
      <c r="AS8" s="5">
        <f t="shared" si="1"/>
        <v>0</v>
      </c>
      <c r="AT8" s="5">
        <f t="shared" si="1"/>
        <v>0</v>
      </c>
      <c r="AU8" s="5">
        <f t="shared" si="1"/>
        <v>0</v>
      </c>
    </row>
    <row r="9" spans="1:47" s="14" customFormat="1" ht="19.5" customHeight="1">
      <c r="A9" s="337"/>
      <c r="B9" s="337"/>
      <c r="C9" s="148">
        <v>164.1</v>
      </c>
      <c r="D9" s="9" t="s">
        <v>21</v>
      </c>
      <c r="E9" s="148"/>
      <c r="F9" s="9"/>
      <c r="G9" s="9"/>
      <c r="H9" s="148"/>
      <c r="I9" s="10"/>
      <c r="J9" s="12"/>
      <c r="K9" s="12"/>
      <c r="L9" s="11"/>
      <c r="M9" s="11"/>
      <c r="N9" s="123">
        <f t="shared" ref="N9:N40" si="2">L9+M9</f>
        <v>0</v>
      </c>
      <c r="O9" s="11"/>
      <c r="P9" s="11"/>
      <c r="Q9" s="11"/>
      <c r="R9" s="11"/>
      <c r="S9" s="11"/>
      <c r="T9" s="11"/>
      <c r="U9" s="11"/>
      <c r="V9" s="11"/>
      <c r="W9" s="13"/>
      <c r="X9" s="13"/>
      <c r="Y9" s="11"/>
      <c r="Z9" s="11"/>
      <c r="AA9" s="11"/>
      <c r="AB9" s="178">
        <f>Z9+X9+V9+T9+P9+N9+J9</f>
        <v>0</v>
      </c>
      <c r="AC9" s="164"/>
      <c r="AD9" s="164"/>
      <c r="AE9" s="164"/>
      <c r="AF9" s="164"/>
      <c r="AG9" s="164"/>
      <c r="AH9" s="164"/>
      <c r="AI9" s="164"/>
      <c r="AJ9" s="164"/>
      <c r="AK9" s="164"/>
      <c r="AL9" s="164"/>
      <c r="AM9" s="164"/>
      <c r="AN9" s="164"/>
      <c r="AO9" s="164"/>
      <c r="AP9" s="164"/>
      <c r="AQ9" s="164"/>
      <c r="AR9" s="164"/>
      <c r="AS9" s="164"/>
      <c r="AT9" s="164"/>
      <c r="AU9" s="164"/>
    </row>
    <row r="10" spans="1:47" s="14" customFormat="1" ht="19.5" customHeight="1">
      <c r="A10" s="337"/>
      <c r="B10" s="337"/>
      <c r="C10" s="148">
        <v>164.2</v>
      </c>
      <c r="D10" s="9" t="s">
        <v>22</v>
      </c>
      <c r="E10" s="148"/>
      <c r="F10" s="9"/>
      <c r="G10" s="9"/>
      <c r="H10" s="148"/>
      <c r="I10" s="10"/>
      <c r="J10" s="12"/>
      <c r="K10" s="12"/>
      <c r="L10" s="11"/>
      <c r="M10" s="11"/>
      <c r="N10" s="123">
        <f t="shared" si="2"/>
        <v>0</v>
      </c>
      <c r="O10" s="11"/>
      <c r="P10" s="11"/>
      <c r="Q10" s="11"/>
      <c r="R10" s="11"/>
      <c r="S10" s="11"/>
      <c r="T10" s="11"/>
      <c r="U10" s="11"/>
      <c r="V10" s="11"/>
      <c r="W10" s="13"/>
      <c r="X10" s="13"/>
      <c r="Y10" s="11"/>
      <c r="Z10" s="11"/>
      <c r="AA10" s="11"/>
      <c r="AB10" s="178">
        <f t="shared" ref="AB10:AB41" si="3">Z10+X10+V10+T10+P10+N10+J10</f>
        <v>0</v>
      </c>
      <c r="AC10" s="164"/>
      <c r="AD10" s="164"/>
      <c r="AE10" s="164"/>
      <c r="AF10" s="164"/>
      <c r="AG10" s="164"/>
      <c r="AH10" s="164"/>
      <c r="AI10" s="164"/>
      <c r="AJ10" s="164"/>
      <c r="AK10" s="164"/>
      <c r="AL10" s="164"/>
      <c r="AM10" s="164"/>
      <c r="AN10" s="164"/>
      <c r="AO10" s="164"/>
      <c r="AP10" s="164"/>
      <c r="AQ10" s="164"/>
      <c r="AR10" s="164"/>
      <c r="AS10" s="164"/>
      <c r="AT10" s="164"/>
      <c r="AU10" s="164"/>
    </row>
    <row r="11" spans="1:47" s="14" customFormat="1" ht="30" customHeight="1">
      <c r="A11" s="337"/>
      <c r="B11" s="337"/>
      <c r="C11" s="148">
        <v>164.3</v>
      </c>
      <c r="D11" s="9" t="s">
        <v>23</v>
      </c>
      <c r="E11" s="148"/>
      <c r="F11" s="16"/>
      <c r="G11" s="9"/>
      <c r="H11" s="148"/>
      <c r="I11" s="10"/>
      <c r="J11" s="12"/>
      <c r="K11" s="12"/>
      <c r="L11" s="12"/>
      <c r="M11" s="11"/>
      <c r="N11" s="123"/>
      <c r="O11" s="11"/>
      <c r="P11" s="11"/>
      <c r="Q11" s="11"/>
      <c r="R11" s="11"/>
      <c r="S11" s="11"/>
      <c r="T11" s="11"/>
      <c r="U11" s="11"/>
      <c r="V11" s="11"/>
      <c r="W11" s="13"/>
      <c r="X11" s="13"/>
      <c r="Y11" s="11"/>
      <c r="Z11" s="11"/>
      <c r="AA11" s="11"/>
      <c r="AB11" s="178">
        <f t="shared" si="3"/>
        <v>0</v>
      </c>
      <c r="AC11" s="164"/>
      <c r="AD11" s="164"/>
      <c r="AE11" s="164"/>
      <c r="AF11" s="164"/>
      <c r="AG11" s="164"/>
      <c r="AH11" s="164"/>
      <c r="AI11" s="164"/>
      <c r="AJ11" s="164"/>
      <c r="AK11" s="164"/>
      <c r="AL11" s="164"/>
      <c r="AM11" s="164"/>
      <c r="AN11" s="164"/>
      <c r="AO11" s="164"/>
      <c r="AP11" s="164"/>
      <c r="AQ11" s="164"/>
      <c r="AR11" s="164"/>
      <c r="AS11" s="164"/>
      <c r="AT11" s="164"/>
      <c r="AU11" s="164"/>
    </row>
    <row r="12" spans="1:47" s="8" customFormat="1">
      <c r="A12" s="337"/>
      <c r="B12" s="337"/>
      <c r="C12" s="315">
        <v>165</v>
      </c>
      <c r="D12" s="318" t="s">
        <v>24</v>
      </c>
      <c r="E12" s="315"/>
      <c r="F12" s="316"/>
      <c r="G12" s="316"/>
      <c r="H12" s="316"/>
      <c r="I12" s="319">
        <f>SUM(I13:I15)</f>
        <v>0</v>
      </c>
      <c r="J12" s="316">
        <f t="shared" ref="J12:AU12" si="4">SUM(J13:J15)</f>
        <v>0</v>
      </c>
      <c r="K12" s="316">
        <f t="shared" si="4"/>
        <v>0</v>
      </c>
      <c r="L12" s="316">
        <f t="shared" si="4"/>
        <v>0</v>
      </c>
      <c r="M12" s="317">
        <f t="shared" si="4"/>
        <v>0</v>
      </c>
      <c r="N12" s="317">
        <f>L12+M12</f>
        <v>0</v>
      </c>
      <c r="O12" s="317"/>
      <c r="P12" s="5">
        <f t="shared" si="4"/>
        <v>0</v>
      </c>
      <c r="Q12" s="5">
        <f t="shared" si="4"/>
        <v>0</v>
      </c>
      <c r="R12" s="5">
        <f t="shared" si="4"/>
        <v>0</v>
      </c>
      <c r="S12" s="5">
        <f t="shared" si="4"/>
        <v>0</v>
      </c>
      <c r="T12" s="5">
        <f t="shared" si="4"/>
        <v>0</v>
      </c>
      <c r="U12" s="5">
        <f t="shared" si="4"/>
        <v>0</v>
      </c>
      <c r="V12" s="5">
        <f t="shared" si="4"/>
        <v>0</v>
      </c>
      <c r="W12" s="5">
        <f t="shared" si="4"/>
        <v>0</v>
      </c>
      <c r="X12" s="5">
        <f t="shared" si="4"/>
        <v>0</v>
      </c>
      <c r="Y12" s="5">
        <f t="shared" si="4"/>
        <v>0</v>
      </c>
      <c r="Z12" s="5">
        <f t="shared" si="4"/>
        <v>0</v>
      </c>
      <c r="AA12" s="5">
        <f t="shared" si="4"/>
        <v>0</v>
      </c>
      <c r="AB12" s="5">
        <f t="shared" si="4"/>
        <v>0</v>
      </c>
      <c r="AC12" s="5">
        <f t="shared" si="4"/>
        <v>0</v>
      </c>
      <c r="AD12" s="5">
        <f t="shared" si="4"/>
        <v>0</v>
      </c>
      <c r="AE12" s="5">
        <f t="shared" si="4"/>
        <v>0</v>
      </c>
      <c r="AF12" s="5">
        <f t="shared" si="4"/>
        <v>0</v>
      </c>
      <c r="AG12" s="5">
        <f t="shared" si="4"/>
        <v>0</v>
      </c>
      <c r="AH12" s="5">
        <f t="shared" si="4"/>
        <v>0</v>
      </c>
      <c r="AI12" s="5">
        <f t="shared" si="4"/>
        <v>0</v>
      </c>
      <c r="AJ12" s="5">
        <f t="shared" si="4"/>
        <v>0</v>
      </c>
      <c r="AK12" s="5">
        <f t="shared" si="4"/>
        <v>0</v>
      </c>
      <c r="AL12" s="5">
        <f t="shared" si="4"/>
        <v>0</v>
      </c>
      <c r="AM12" s="5">
        <f t="shared" si="4"/>
        <v>0</v>
      </c>
      <c r="AN12" s="5">
        <f t="shared" si="4"/>
        <v>0</v>
      </c>
      <c r="AO12" s="5">
        <f t="shared" si="4"/>
        <v>0</v>
      </c>
      <c r="AP12" s="5">
        <f t="shared" si="4"/>
        <v>0</v>
      </c>
      <c r="AQ12" s="5">
        <f t="shared" si="4"/>
        <v>0</v>
      </c>
      <c r="AR12" s="5">
        <f t="shared" si="4"/>
        <v>0</v>
      </c>
      <c r="AS12" s="5">
        <f t="shared" si="4"/>
        <v>0</v>
      </c>
      <c r="AT12" s="5">
        <f t="shared" si="4"/>
        <v>0</v>
      </c>
      <c r="AU12" s="5">
        <f t="shared" si="4"/>
        <v>0</v>
      </c>
    </row>
    <row r="13" spans="1:47" s="14" customFormat="1" ht="30" customHeight="1">
      <c r="A13" s="337"/>
      <c r="B13" s="337"/>
      <c r="C13" s="148">
        <v>165.1</v>
      </c>
      <c r="D13" s="9" t="s">
        <v>21</v>
      </c>
      <c r="E13" s="148"/>
      <c r="F13" s="16"/>
      <c r="G13" s="9">
        <f>F13/100000</f>
        <v>0</v>
      </c>
      <c r="H13" s="148"/>
      <c r="I13" s="10">
        <f>G13*H13</f>
        <v>0</v>
      </c>
      <c r="J13" s="12"/>
      <c r="K13" s="12"/>
      <c r="L13" s="12"/>
      <c r="M13" s="12">
        <f>I13</f>
        <v>0</v>
      </c>
      <c r="N13" s="123">
        <f t="shared" si="2"/>
        <v>0</v>
      </c>
      <c r="O13" s="11"/>
      <c r="P13" s="11"/>
      <c r="Q13" s="11"/>
      <c r="R13" s="11"/>
      <c r="S13" s="11"/>
      <c r="T13" s="11"/>
      <c r="U13" s="11"/>
      <c r="V13" s="11"/>
      <c r="W13" s="13"/>
      <c r="X13" s="13"/>
      <c r="Y13" s="11"/>
      <c r="Z13" s="11"/>
      <c r="AA13" s="11"/>
      <c r="AB13" s="178">
        <f t="shared" si="3"/>
        <v>0</v>
      </c>
      <c r="AC13" s="164"/>
      <c r="AD13" s="164"/>
      <c r="AE13" s="164"/>
      <c r="AF13" s="164"/>
      <c r="AG13" s="164"/>
      <c r="AH13" s="164"/>
      <c r="AI13" s="164"/>
      <c r="AJ13" s="164"/>
      <c r="AK13" s="164"/>
      <c r="AL13" s="164"/>
      <c r="AM13" s="164"/>
      <c r="AN13" s="164"/>
      <c r="AO13" s="164"/>
      <c r="AP13" s="164"/>
      <c r="AQ13" s="164"/>
      <c r="AR13" s="164"/>
      <c r="AS13" s="164"/>
      <c r="AT13" s="164"/>
      <c r="AU13" s="164"/>
    </row>
    <row r="14" spans="1:47" s="14" customFormat="1" ht="21" customHeight="1">
      <c r="A14" s="337"/>
      <c r="B14" s="337"/>
      <c r="C14" s="148">
        <v>165.2</v>
      </c>
      <c r="D14" s="9" t="s">
        <v>22</v>
      </c>
      <c r="E14" s="148"/>
      <c r="F14" s="9"/>
      <c r="G14" s="9"/>
      <c r="H14" s="148"/>
      <c r="I14" s="10"/>
      <c r="J14" s="12"/>
      <c r="K14" s="12"/>
      <c r="L14" s="11"/>
      <c r="M14" s="11"/>
      <c r="N14" s="123">
        <f t="shared" si="2"/>
        <v>0</v>
      </c>
      <c r="O14" s="11"/>
      <c r="P14" s="11"/>
      <c r="Q14" s="11"/>
      <c r="R14" s="11"/>
      <c r="S14" s="11"/>
      <c r="T14" s="11"/>
      <c r="U14" s="11"/>
      <c r="V14" s="11"/>
      <c r="W14" s="13"/>
      <c r="X14" s="13"/>
      <c r="Y14" s="11"/>
      <c r="Z14" s="11"/>
      <c r="AA14" s="11"/>
      <c r="AB14" s="178">
        <f t="shared" si="3"/>
        <v>0</v>
      </c>
      <c r="AC14" s="164"/>
      <c r="AD14" s="164"/>
      <c r="AE14" s="164"/>
      <c r="AF14" s="164"/>
      <c r="AG14" s="164"/>
      <c r="AH14" s="164"/>
      <c r="AI14" s="164"/>
      <c r="AJ14" s="164"/>
      <c r="AK14" s="164"/>
      <c r="AL14" s="164"/>
      <c r="AM14" s="164"/>
      <c r="AN14" s="164"/>
      <c r="AO14" s="164"/>
      <c r="AP14" s="164"/>
      <c r="AQ14" s="164"/>
      <c r="AR14" s="164"/>
      <c r="AS14" s="164"/>
      <c r="AT14" s="164"/>
      <c r="AU14" s="164"/>
    </row>
    <row r="15" spans="1:47" s="14" customFormat="1" ht="30" customHeight="1">
      <c r="A15" s="337"/>
      <c r="B15" s="337"/>
      <c r="C15" s="148">
        <v>165.3</v>
      </c>
      <c r="D15" s="9" t="s">
        <v>23</v>
      </c>
      <c r="E15" s="148"/>
      <c r="F15" s="111"/>
      <c r="G15" s="9"/>
      <c r="H15" s="148"/>
      <c r="I15" s="10"/>
      <c r="J15" s="12"/>
      <c r="K15" s="12"/>
      <c r="L15" s="12"/>
      <c r="M15" s="11"/>
      <c r="N15" s="123"/>
      <c r="O15" s="11"/>
      <c r="P15" s="11"/>
      <c r="Q15" s="11"/>
      <c r="R15" s="11"/>
      <c r="S15" s="11"/>
      <c r="T15" s="11"/>
      <c r="U15" s="11"/>
      <c r="V15" s="11"/>
      <c r="W15" s="13"/>
      <c r="X15" s="13"/>
      <c r="Y15" s="11"/>
      <c r="Z15" s="11"/>
      <c r="AA15" s="11"/>
      <c r="AB15" s="178">
        <f t="shared" si="3"/>
        <v>0</v>
      </c>
      <c r="AC15" s="164"/>
      <c r="AD15" s="164"/>
      <c r="AE15" s="164"/>
      <c r="AF15" s="164"/>
      <c r="AG15" s="164"/>
      <c r="AH15" s="164"/>
      <c r="AI15" s="164"/>
      <c r="AJ15" s="164"/>
      <c r="AK15" s="164"/>
      <c r="AL15" s="164"/>
      <c r="AM15" s="164"/>
      <c r="AN15" s="164"/>
      <c r="AO15" s="164"/>
      <c r="AP15" s="164"/>
      <c r="AQ15" s="164"/>
      <c r="AR15" s="164"/>
      <c r="AS15" s="164"/>
      <c r="AT15" s="164"/>
      <c r="AU15" s="164"/>
    </row>
    <row r="16" spans="1:47" s="8" customFormat="1">
      <c r="A16" s="337"/>
      <c r="B16" s="337"/>
      <c r="C16" s="315">
        <v>166</v>
      </c>
      <c r="D16" s="318" t="s">
        <v>25</v>
      </c>
      <c r="E16" s="315"/>
      <c r="F16" s="316"/>
      <c r="G16" s="316"/>
      <c r="H16" s="316"/>
      <c r="I16" s="319">
        <f>I17+I18+I19</f>
        <v>4521</v>
      </c>
      <c r="J16" s="316">
        <f t="shared" ref="J16:AU16" si="5">J17+J18+J19</f>
        <v>0</v>
      </c>
      <c r="K16" s="316">
        <f t="shared" si="5"/>
        <v>0</v>
      </c>
      <c r="L16" s="316">
        <f t="shared" si="5"/>
        <v>0</v>
      </c>
      <c r="M16" s="317">
        <f t="shared" si="5"/>
        <v>4521</v>
      </c>
      <c r="N16" s="317">
        <f>L16+M16</f>
        <v>4521</v>
      </c>
      <c r="O16" s="317"/>
      <c r="P16" s="5">
        <f t="shared" si="5"/>
        <v>0</v>
      </c>
      <c r="Q16" s="5">
        <f t="shared" si="5"/>
        <v>0</v>
      </c>
      <c r="R16" s="5">
        <f t="shared" si="5"/>
        <v>0</v>
      </c>
      <c r="S16" s="5">
        <f t="shared" si="5"/>
        <v>0</v>
      </c>
      <c r="T16" s="5">
        <f t="shared" si="5"/>
        <v>0</v>
      </c>
      <c r="U16" s="5">
        <f t="shared" si="5"/>
        <v>0</v>
      </c>
      <c r="V16" s="5">
        <f t="shared" si="5"/>
        <v>0</v>
      </c>
      <c r="W16" s="5">
        <f t="shared" si="5"/>
        <v>0</v>
      </c>
      <c r="X16" s="5">
        <f t="shared" si="5"/>
        <v>0</v>
      </c>
      <c r="Y16" s="5">
        <f t="shared" si="5"/>
        <v>0</v>
      </c>
      <c r="Z16" s="5">
        <f t="shared" si="5"/>
        <v>0</v>
      </c>
      <c r="AA16" s="5">
        <f t="shared" si="5"/>
        <v>0</v>
      </c>
      <c r="AB16" s="5">
        <f t="shared" si="5"/>
        <v>4521</v>
      </c>
      <c r="AC16" s="5">
        <f t="shared" si="5"/>
        <v>0</v>
      </c>
      <c r="AD16" s="5">
        <f t="shared" si="5"/>
        <v>0</v>
      </c>
      <c r="AE16" s="5">
        <f t="shared" si="5"/>
        <v>0</v>
      </c>
      <c r="AF16" s="5">
        <f t="shared" si="5"/>
        <v>0</v>
      </c>
      <c r="AG16" s="5">
        <f t="shared" si="5"/>
        <v>0</v>
      </c>
      <c r="AH16" s="5">
        <f t="shared" si="5"/>
        <v>0</v>
      </c>
      <c r="AI16" s="5">
        <f t="shared" si="5"/>
        <v>0</v>
      </c>
      <c r="AJ16" s="5">
        <f t="shared" si="5"/>
        <v>0</v>
      </c>
      <c r="AK16" s="5">
        <f t="shared" si="5"/>
        <v>0</v>
      </c>
      <c r="AL16" s="5">
        <f t="shared" si="5"/>
        <v>0</v>
      </c>
      <c r="AM16" s="5">
        <f t="shared" si="5"/>
        <v>0</v>
      </c>
      <c r="AN16" s="5">
        <f t="shared" si="5"/>
        <v>0</v>
      </c>
      <c r="AO16" s="5">
        <f t="shared" si="5"/>
        <v>0</v>
      </c>
      <c r="AP16" s="5">
        <f t="shared" si="5"/>
        <v>0</v>
      </c>
      <c r="AQ16" s="5">
        <f t="shared" si="5"/>
        <v>0</v>
      </c>
      <c r="AR16" s="5">
        <f t="shared" si="5"/>
        <v>0</v>
      </c>
      <c r="AS16" s="5">
        <f t="shared" si="5"/>
        <v>0</v>
      </c>
      <c r="AT16" s="5">
        <f t="shared" si="5"/>
        <v>0</v>
      </c>
      <c r="AU16" s="5">
        <f t="shared" si="5"/>
        <v>0</v>
      </c>
    </row>
    <row r="17" spans="1:47" s="14" customFormat="1" ht="30" customHeight="1">
      <c r="A17" s="337"/>
      <c r="B17" s="337"/>
      <c r="C17" s="148">
        <v>166.1</v>
      </c>
      <c r="D17" s="9" t="s">
        <v>21</v>
      </c>
      <c r="E17" s="148" t="s">
        <v>245</v>
      </c>
      <c r="F17" s="9">
        <f>('Abstract Budget'!F6)*100000</f>
        <v>452100000</v>
      </c>
      <c r="G17" s="9">
        <f>F17/100000</f>
        <v>4521</v>
      </c>
      <c r="H17" s="148">
        <v>1</v>
      </c>
      <c r="I17" s="10">
        <f>G17*H17</f>
        <v>4521</v>
      </c>
      <c r="J17" s="12"/>
      <c r="K17" s="12"/>
      <c r="L17" s="11"/>
      <c r="M17" s="12">
        <f>I17</f>
        <v>4521</v>
      </c>
      <c r="N17" s="123">
        <f t="shared" si="2"/>
        <v>4521</v>
      </c>
      <c r="O17" s="11" t="s">
        <v>328</v>
      </c>
      <c r="P17" s="11"/>
      <c r="Q17" s="11"/>
      <c r="R17" s="11"/>
      <c r="S17" s="11"/>
      <c r="T17" s="11"/>
      <c r="U17" s="11"/>
      <c r="V17" s="11"/>
      <c r="W17" s="13"/>
      <c r="X17" s="13"/>
      <c r="Y17" s="11"/>
      <c r="Z17" s="11"/>
      <c r="AA17" s="11"/>
      <c r="AB17" s="178">
        <f t="shared" si="3"/>
        <v>4521</v>
      </c>
      <c r="AC17" s="164"/>
      <c r="AD17" s="164"/>
      <c r="AE17" s="164"/>
      <c r="AF17" s="164"/>
      <c r="AG17" s="164"/>
      <c r="AH17" s="164"/>
      <c r="AI17" s="164"/>
      <c r="AJ17" s="164"/>
      <c r="AK17" s="164"/>
      <c r="AL17" s="164"/>
      <c r="AM17" s="164"/>
      <c r="AN17" s="164"/>
      <c r="AO17" s="164"/>
      <c r="AP17" s="164"/>
      <c r="AQ17" s="164"/>
      <c r="AR17" s="164"/>
      <c r="AS17" s="164"/>
      <c r="AT17" s="164"/>
      <c r="AU17" s="164"/>
    </row>
    <row r="18" spans="1:47" s="14" customFormat="1" ht="22.5" customHeight="1">
      <c r="A18" s="337"/>
      <c r="B18" s="337"/>
      <c r="C18" s="148">
        <v>166.2</v>
      </c>
      <c r="D18" s="9" t="s">
        <v>22</v>
      </c>
      <c r="E18" s="148"/>
      <c r="F18" s="9"/>
      <c r="G18" s="9"/>
      <c r="H18" s="148"/>
      <c r="I18" s="10"/>
      <c r="J18" s="12"/>
      <c r="K18" s="12"/>
      <c r="L18" s="11"/>
      <c r="M18" s="11"/>
      <c r="N18" s="123">
        <f t="shared" si="2"/>
        <v>0</v>
      </c>
      <c r="O18" s="11"/>
      <c r="P18" s="11"/>
      <c r="Q18" s="11"/>
      <c r="R18" s="11"/>
      <c r="S18" s="11"/>
      <c r="T18" s="11"/>
      <c r="U18" s="11"/>
      <c r="V18" s="11"/>
      <c r="W18" s="13"/>
      <c r="X18" s="13"/>
      <c r="Y18" s="11"/>
      <c r="Z18" s="11"/>
      <c r="AA18" s="11"/>
      <c r="AB18" s="178">
        <f t="shared" si="3"/>
        <v>0</v>
      </c>
      <c r="AC18" s="164"/>
      <c r="AD18" s="164"/>
      <c r="AE18" s="164"/>
      <c r="AF18" s="164"/>
      <c r="AG18" s="164"/>
      <c r="AH18" s="164"/>
      <c r="AI18" s="164"/>
      <c r="AJ18" s="164"/>
      <c r="AK18" s="164"/>
      <c r="AL18" s="164"/>
      <c r="AM18" s="164"/>
      <c r="AN18" s="164"/>
      <c r="AO18" s="164"/>
      <c r="AP18" s="164"/>
      <c r="AQ18" s="164"/>
      <c r="AR18" s="164"/>
      <c r="AS18" s="164"/>
      <c r="AT18" s="164"/>
      <c r="AU18" s="164"/>
    </row>
    <row r="19" spans="1:47" s="14" customFormat="1" ht="30" customHeight="1">
      <c r="A19" s="337"/>
      <c r="B19" s="337"/>
      <c r="C19" s="148">
        <v>166.3</v>
      </c>
      <c r="D19" s="9" t="s">
        <v>23</v>
      </c>
      <c r="E19" s="148"/>
      <c r="F19" s="111"/>
      <c r="G19" s="9"/>
      <c r="H19" s="148"/>
      <c r="I19" s="10"/>
      <c r="J19" s="12"/>
      <c r="K19" s="12"/>
      <c r="L19" s="12"/>
      <c r="M19" s="11"/>
      <c r="N19" s="123"/>
      <c r="O19" s="11"/>
      <c r="P19" s="11"/>
      <c r="Q19" s="11"/>
      <c r="R19" s="11"/>
      <c r="S19" s="11"/>
      <c r="T19" s="11"/>
      <c r="U19" s="11"/>
      <c r="V19" s="11"/>
      <c r="W19" s="13"/>
      <c r="X19" s="13"/>
      <c r="Y19" s="11"/>
      <c r="Z19" s="11"/>
      <c r="AA19" s="11"/>
      <c r="AB19" s="178">
        <f t="shared" si="3"/>
        <v>0</v>
      </c>
      <c r="AC19" s="164"/>
      <c r="AD19" s="164"/>
      <c r="AE19" s="164"/>
      <c r="AF19" s="164"/>
      <c r="AG19" s="164"/>
      <c r="AH19" s="164"/>
      <c r="AI19" s="164"/>
      <c r="AJ19" s="164"/>
      <c r="AK19" s="164"/>
      <c r="AL19" s="164"/>
      <c r="AM19" s="164"/>
      <c r="AN19" s="164"/>
      <c r="AO19" s="164"/>
      <c r="AP19" s="164"/>
      <c r="AQ19" s="164"/>
      <c r="AR19" s="164"/>
      <c r="AS19" s="164"/>
      <c r="AT19" s="164"/>
      <c r="AU19" s="164"/>
    </row>
    <row r="20" spans="1:47" s="8" customFormat="1">
      <c r="A20" s="337"/>
      <c r="B20" s="337"/>
      <c r="C20" s="315">
        <v>167</v>
      </c>
      <c r="D20" s="318" t="s">
        <v>26</v>
      </c>
      <c r="E20" s="315"/>
      <c r="F20" s="316"/>
      <c r="G20" s="316"/>
      <c r="H20" s="316"/>
      <c r="I20" s="319">
        <f>SUM(I21:I23)</f>
        <v>1466</v>
      </c>
      <c r="J20" s="316">
        <f t="shared" ref="J20:AU20" si="6">SUM(J21:J23)</f>
        <v>0</v>
      </c>
      <c r="K20" s="316">
        <f t="shared" si="6"/>
        <v>0</v>
      </c>
      <c r="L20" s="316">
        <f t="shared" si="6"/>
        <v>0</v>
      </c>
      <c r="M20" s="317">
        <f t="shared" si="6"/>
        <v>1466</v>
      </c>
      <c r="N20" s="317">
        <f>L20+M20</f>
        <v>1466</v>
      </c>
      <c r="O20" s="317"/>
      <c r="P20" s="5">
        <f t="shared" si="6"/>
        <v>0</v>
      </c>
      <c r="Q20" s="5">
        <f t="shared" si="6"/>
        <v>0</v>
      </c>
      <c r="R20" s="5">
        <f t="shared" si="6"/>
        <v>0</v>
      </c>
      <c r="S20" s="5">
        <f t="shared" si="6"/>
        <v>0</v>
      </c>
      <c r="T20" s="5">
        <f t="shared" si="6"/>
        <v>0</v>
      </c>
      <c r="U20" s="5">
        <f t="shared" si="6"/>
        <v>0</v>
      </c>
      <c r="V20" s="5">
        <f t="shared" si="6"/>
        <v>0</v>
      </c>
      <c r="W20" s="5">
        <f t="shared" si="6"/>
        <v>0</v>
      </c>
      <c r="X20" s="5">
        <f t="shared" si="6"/>
        <v>0</v>
      </c>
      <c r="Y20" s="5">
        <f t="shared" si="6"/>
        <v>0</v>
      </c>
      <c r="Z20" s="5">
        <f t="shared" si="6"/>
        <v>0</v>
      </c>
      <c r="AA20" s="5">
        <f t="shared" si="6"/>
        <v>0</v>
      </c>
      <c r="AB20" s="5">
        <f t="shared" si="6"/>
        <v>1466</v>
      </c>
      <c r="AC20" s="5">
        <f t="shared" si="6"/>
        <v>0</v>
      </c>
      <c r="AD20" s="5">
        <f t="shared" si="6"/>
        <v>0</v>
      </c>
      <c r="AE20" s="5">
        <f t="shared" si="6"/>
        <v>0</v>
      </c>
      <c r="AF20" s="5">
        <f t="shared" si="6"/>
        <v>0</v>
      </c>
      <c r="AG20" s="5">
        <f t="shared" si="6"/>
        <v>0</v>
      </c>
      <c r="AH20" s="5">
        <f t="shared" si="6"/>
        <v>0</v>
      </c>
      <c r="AI20" s="5">
        <f t="shared" si="6"/>
        <v>0</v>
      </c>
      <c r="AJ20" s="5">
        <f t="shared" si="6"/>
        <v>0</v>
      </c>
      <c r="AK20" s="5">
        <f t="shared" si="6"/>
        <v>0</v>
      </c>
      <c r="AL20" s="5">
        <f t="shared" si="6"/>
        <v>0</v>
      </c>
      <c r="AM20" s="5">
        <f t="shared" si="6"/>
        <v>0</v>
      </c>
      <c r="AN20" s="5">
        <f t="shared" si="6"/>
        <v>0</v>
      </c>
      <c r="AO20" s="5">
        <f t="shared" si="6"/>
        <v>0</v>
      </c>
      <c r="AP20" s="5">
        <f t="shared" si="6"/>
        <v>0</v>
      </c>
      <c r="AQ20" s="5">
        <f t="shared" si="6"/>
        <v>0</v>
      </c>
      <c r="AR20" s="5">
        <f t="shared" si="6"/>
        <v>0</v>
      </c>
      <c r="AS20" s="5">
        <f t="shared" si="6"/>
        <v>0</v>
      </c>
      <c r="AT20" s="5">
        <f t="shared" si="6"/>
        <v>0</v>
      </c>
      <c r="AU20" s="5">
        <f t="shared" si="6"/>
        <v>0</v>
      </c>
    </row>
    <row r="21" spans="1:47" s="14" customFormat="1" ht="30" customHeight="1">
      <c r="A21" s="337"/>
      <c r="B21" s="337"/>
      <c r="C21" s="148">
        <v>167.1</v>
      </c>
      <c r="D21" s="9" t="s">
        <v>21</v>
      </c>
      <c r="E21" s="148" t="s">
        <v>245</v>
      </c>
      <c r="F21" s="9">
        <f>('Abstract Budget'!F9)*100000</f>
        <v>146600000</v>
      </c>
      <c r="G21" s="9">
        <f>F21/100000</f>
        <v>1466</v>
      </c>
      <c r="H21" s="148">
        <v>1</v>
      </c>
      <c r="I21" s="10">
        <f>G21*H21</f>
        <v>1466</v>
      </c>
      <c r="J21" s="12"/>
      <c r="K21" s="12"/>
      <c r="L21" s="11"/>
      <c r="M21" s="12">
        <f>I21</f>
        <v>1466</v>
      </c>
      <c r="N21" s="123">
        <f t="shared" si="2"/>
        <v>1466</v>
      </c>
      <c r="O21" s="11" t="s">
        <v>328</v>
      </c>
      <c r="P21" s="11"/>
      <c r="Q21" s="11"/>
      <c r="R21" s="11"/>
      <c r="S21" s="11"/>
      <c r="T21" s="11"/>
      <c r="U21" s="11"/>
      <c r="V21" s="11"/>
      <c r="W21" s="13"/>
      <c r="X21" s="13"/>
      <c r="Y21" s="11"/>
      <c r="Z21" s="11"/>
      <c r="AA21" s="11"/>
      <c r="AB21" s="178">
        <f t="shared" si="3"/>
        <v>1466</v>
      </c>
      <c r="AC21" s="164"/>
      <c r="AD21" s="164"/>
      <c r="AE21" s="164"/>
      <c r="AF21" s="164"/>
      <c r="AG21" s="164"/>
      <c r="AH21" s="164"/>
      <c r="AI21" s="164"/>
      <c r="AJ21" s="164"/>
      <c r="AK21" s="164"/>
      <c r="AL21" s="164"/>
      <c r="AM21" s="164"/>
      <c r="AN21" s="164"/>
      <c r="AO21" s="164"/>
      <c r="AP21" s="164"/>
      <c r="AQ21" s="164"/>
      <c r="AR21" s="164"/>
      <c r="AS21" s="164"/>
      <c r="AT21" s="164"/>
      <c r="AU21" s="164"/>
    </row>
    <row r="22" spans="1:47" s="14" customFormat="1" ht="23.25" customHeight="1">
      <c r="A22" s="337"/>
      <c r="B22" s="337"/>
      <c r="C22" s="148">
        <v>167.2</v>
      </c>
      <c r="D22" s="9" t="s">
        <v>22</v>
      </c>
      <c r="E22" s="148"/>
      <c r="F22" s="9"/>
      <c r="G22" s="9"/>
      <c r="H22" s="148"/>
      <c r="I22" s="10"/>
      <c r="J22" s="12"/>
      <c r="K22" s="12"/>
      <c r="L22" s="11"/>
      <c r="M22" s="11"/>
      <c r="N22" s="123">
        <f t="shared" si="2"/>
        <v>0</v>
      </c>
      <c r="O22" s="11"/>
      <c r="P22" s="11"/>
      <c r="Q22" s="11"/>
      <c r="R22" s="11"/>
      <c r="S22" s="11"/>
      <c r="T22" s="11"/>
      <c r="U22" s="11"/>
      <c r="V22" s="11"/>
      <c r="W22" s="13"/>
      <c r="X22" s="13"/>
      <c r="Y22" s="11"/>
      <c r="Z22" s="11"/>
      <c r="AA22" s="11"/>
      <c r="AB22" s="178">
        <f t="shared" si="3"/>
        <v>0</v>
      </c>
      <c r="AC22" s="164"/>
      <c r="AD22" s="164"/>
      <c r="AE22" s="164"/>
      <c r="AF22" s="164"/>
      <c r="AG22" s="164"/>
      <c r="AH22" s="164"/>
      <c r="AI22" s="164"/>
      <c r="AJ22" s="164"/>
      <c r="AK22" s="164"/>
      <c r="AL22" s="164"/>
      <c r="AM22" s="164"/>
      <c r="AN22" s="164"/>
      <c r="AO22" s="164"/>
      <c r="AP22" s="164"/>
      <c r="AQ22" s="164"/>
      <c r="AR22" s="164"/>
      <c r="AS22" s="164"/>
      <c r="AT22" s="164"/>
      <c r="AU22" s="164"/>
    </row>
    <row r="23" spans="1:47" s="14" customFormat="1" ht="30" customHeight="1">
      <c r="A23" s="337"/>
      <c r="B23" s="337"/>
      <c r="C23" s="148">
        <v>167.3</v>
      </c>
      <c r="D23" s="9" t="s">
        <v>23</v>
      </c>
      <c r="E23" s="148"/>
      <c r="F23" s="111"/>
      <c r="G23" s="9"/>
      <c r="H23" s="148"/>
      <c r="I23" s="10"/>
      <c r="J23" s="12"/>
      <c r="K23" s="12"/>
      <c r="L23" s="12"/>
      <c r="M23" s="11"/>
      <c r="N23" s="123"/>
      <c r="O23" s="11"/>
      <c r="P23" s="11"/>
      <c r="Q23" s="11"/>
      <c r="R23" s="11"/>
      <c r="S23" s="11"/>
      <c r="T23" s="11"/>
      <c r="U23" s="11"/>
      <c r="V23" s="11"/>
      <c r="W23" s="13"/>
      <c r="X23" s="13"/>
      <c r="Y23" s="11"/>
      <c r="Z23" s="11"/>
      <c r="AA23" s="11"/>
      <c r="AB23" s="178">
        <f t="shared" si="3"/>
        <v>0</v>
      </c>
      <c r="AC23" s="164"/>
      <c r="AD23" s="164"/>
      <c r="AE23" s="164"/>
      <c r="AF23" s="164"/>
      <c r="AG23" s="164"/>
      <c r="AH23" s="164"/>
      <c r="AI23" s="164"/>
      <c r="AJ23" s="164"/>
      <c r="AK23" s="164"/>
      <c r="AL23" s="164"/>
      <c r="AM23" s="164"/>
      <c r="AN23" s="164"/>
      <c r="AO23" s="164"/>
      <c r="AP23" s="164"/>
      <c r="AQ23" s="164"/>
      <c r="AR23" s="164"/>
      <c r="AS23" s="164"/>
      <c r="AT23" s="164"/>
      <c r="AU23" s="164"/>
    </row>
    <row r="24" spans="1:47" s="8" customFormat="1">
      <c r="A24" s="337"/>
      <c r="B24" s="337"/>
      <c r="C24" s="315">
        <v>168</v>
      </c>
      <c r="D24" s="318" t="s">
        <v>27</v>
      </c>
      <c r="E24" s="315"/>
      <c r="F24" s="316"/>
      <c r="G24" s="316"/>
      <c r="H24" s="316"/>
      <c r="I24" s="319">
        <f>SUM(I25:I26)</f>
        <v>0</v>
      </c>
      <c r="J24" s="316">
        <f t="shared" ref="J24:AU24" si="7">SUM(J25:J26)</f>
        <v>0</v>
      </c>
      <c r="K24" s="316">
        <f t="shared" si="7"/>
        <v>0</v>
      </c>
      <c r="L24" s="316">
        <f t="shared" si="7"/>
        <v>0</v>
      </c>
      <c r="M24" s="317">
        <f t="shared" si="7"/>
        <v>0</v>
      </c>
      <c r="N24" s="317">
        <f>L24+M24</f>
        <v>0</v>
      </c>
      <c r="O24" s="317"/>
      <c r="P24" s="5">
        <f t="shared" si="7"/>
        <v>0</v>
      </c>
      <c r="Q24" s="5">
        <f t="shared" si="7"/>
        <v>0</v>
      </c>
      <c r="R24" s="5">
        <f t="shared" si="7"/>
        <v>0</v>
      </c>
      <c r="S24" s="5">
        <f t="shared" si="7"/>
        <v>0</v>
      </c>
      <c r="T24" s="5">
        <f t="shared" si="7"/>
        <v>0</v>
      </c>
      <c r="U24" s="5">
        <f t="shared" si="7"/>
        <v>0</v>
      </c>
      <c r="V24" s="5">
        <f t="shared" si="7"/>
        <v>0</v>
      </c>
      <c r="W24" s="5">
        <f t="shared" si="7"/>
        <v>0</v>
      </c>
      <c r="X24" s="5">
        <f t="shared" si="7"/>
        <v>0</v>
      </c>
      <c r="Y24" s="5">
        <f t="shared" si="7"/>
        <v>0</v>
      </c>
      <c r="Z24" s="5">
        <f t="shared" si="7"/>
        <v>0</v>
      </c>
      <c r="AA24" s="5">
        <f t="shared" si="7"/>
        <v>0</v>
      </c>
      <c r="AB24" s="5">
        <f t="shared" si="7"/>
        <v>0</v>
      </c>
      <c r="AC24" s="5">
        <f t="shared" si="7"/>
        <v>0</v>
      </c>
      <c r="AD24" s="5">
        <f t="shared" si="7"/>
        <v>0</v>
      </c>
      <c r="AE24" s="5">
        <f t="shared" si="7"/>
        <v>0</v>
      </c>
      <c r="AF24" s="5">
        <f t="shared" si="7"/>
        <v>0</v>
      </c>
      <c r="AG24" s="5">
        <f t="shared" si="7"/>
        <v>0</v>
      </c>
      <c r="AH24" s="5">
        <f t="shared" si="7"/>
        <v>0</v>
      </c>
      <c r="AI24" s="5">
        <f t="shared" si="7"/>
        <v>0</v>
      </c>
      <c r="AJ24" s="5">
        <f t="shared" si="7"/>
        <v>0</v>
      </c>
      <c r="AK24" s="5">
        <f t="shared" si="7"/>
        <v>0</v>
      </c>
      <c r="AL24" s="5">
        <f t="shared" si="7"/>
        <v>0</v>
      </c>
      <c r="AM24" s="5">
        <f t="shared" si="7"/>
        <v>0</v>
      </c>
      <c r="AN24" s="5">
        <f t="shared" si="7"/>
        <v>0</v>
      </c>
      <c r="AO24" s="5">
        <f t="shared" si="7"/>
        <v>0</v>
      </c>
      <c r="AP24" s="5">
        <f t="shared" si="7"/>
        <v>0</v>
      </c>
      <c r="AQ24" s="5">
        <f t="shared" si="7"/>
        <v>0</v>
      </c>
      <c r="AR24" s="5">
        <f t="shared" si="7"/>
        <v>0</v>
      </c>
      <c r="AS24" s="5">
        <f t="shared" si="7"/>
        <v>0</v>
      </c>
      <c r="AT24" s="5">
        <f t="shared" si="7"/>
        <v>0</v>
      </c>
      <c r="AU24" s="5">
        <f t="shared" si="7"/>
        <v>0</v>
      </c>
    </row>
    <row r="25" spans="1:47" s="14" customFormat="1" ht="30" customHeight="1">
      <c r="A25" s="337"/>
      <c r="B25" s="337"/>
      <c r="C25" s="148">
        <v>168.1</v>
      </c>
      <c r="D25" s="9" t="s">
        <v>21</v>
      </c>
      <c r="E25" s="148"/>
      <c r="F25" s="9"/>
      <c r="G25" s="9"/>
      <c r="H25" s="148"/>
      <c r="I25" s="10"/>
      <c r="J25" s="12"/>
      <c r="K25" s="12"/>
      <c r="L25" s="11"/>
      <c r="M25" s="11"/>
      <c r="N25" s="123">
        <f t="shared" si="2"/>
        <v>0</v>
      </c>
      <c r="O25" s="11"/>
      <c r="P25" s="11"/>
      <c r="Q25" s="11"/>
      <c r="R25" s="11"/>
      <c r="S25" s="11"/>
      <c r="T25" s="11"/>
      <c r="U25" s="11"/>
      <c r="V25" s="11"/>
      <c r="W25" s="13"/>
      <c r="X25" s="13"/>
      <c r="Y25" s="11"/>
      <c r="Z25" s="11"/>
      <c r="AA25" s="11"/>
      <c r="AB25" s="178">
        <f t="shared" si="3"/>
        <v>0</v>
      </c>
      <c r="AC25" s="164"/>
      <c r="AD25" s="164"/>
      <c r="AE25" s="164"/>
      <c r="AF25" s="164"/>
      <c r="AG25" s="164"/>
      <c r="AH25" s="164"/>
      <c r="AI25" s="164"/>
      <c r="AJ25" s="164"/>
      <c r="AK25" s="164"/>
      <c r="AL25" s="164"/>
      <c r="AM25" s="164"/>
      <c r="AN25" s="164"/>
      <c r="AO25" s="164"/>
      <c r="AP25" s="164"/>
      <c r="AQ25" s="164"/>
      <c r="AR25" s="164"/>
      <c r="AS25" s="164"/>
      <c r="AT25" s="164"/>
      <c r="AU25" s="164"/>
    </row>
    <row r="26" spans="1:47" s="14" customFormat="1" ht="30" customHeight="1">
      <c r="A26" s="337"/>
      <c r="B26" s="337"/>
      <c r="C26" s="148">
        <v>168.2</v>
      </c>
      <c r="D26" s="9" t="s">
        <v>23</v>
      </c>
      <c r="E26" s="148"/>
      <c r="F26" s="111"/>
      <c r="G26" s="9"/>
      <c r="H26" s="148"/>
      <c r="I26" s="10"/>
      <c r="J26" s="12"/>
      <c r="K26" s="12"/>
      <c r="L26" s="12"/>
      <c r="M26" s="12"/>
      <c r="N26" s="123"/>
      <c r="O26" s="11"/>
      <c r="P26" s="11"/>
      <c r="Q26" s="11"/>
      <c r="R26" s="11"/>
      <c r="S26" s="11"/>
      <c r="T26" s="11"/>
      <c r="U26" s="11"/>
      <c r="V26" s="11"/>
      <c r="W26" s="13"/>
      <c r="X26" s="13"/>
      <c r="Y26" s="11"/>
      <c r="Z26" s="11"/>
      <c r="AA26" s="11"/>
      <c r="AB26" s="178">
        <f t="shared" si="3"/>
        <v>0</v>
      </c>
      <c r="AC26" s="164"/>
      <c r="AD26" s="164"/>
      <c r="AE26" s="164"/>
      <c r="AF26" s="164"/>
      <c r="AG26" s="164"/>
      <c r="AH26" s="164"/>
      <c r="AI26" s="164"/>
      <c r="AJ26" s="164"/>
      <c r="AK26" s="164"/>
      <c r="AL26" s="164"/>
      <c r="AM26" s="164"/>
      <c r="AN26" s="164"/>
      <c r="AO26" s="164"/>
      <c r="AP26" s="164"/>
      <c r="AQ26" s="164"/>
      <c r="AR26" s="164"/>
      <c r="AS26" s="164"/>
      <c r="AT26" s="164"/>
      <c r="AU26" s="164"/>
    </row>
    <row r="27" spans="1:47" s="8" customFormat="1">
      <c r="A27" s="337"/>
      <c r="B27" s="337"/>
      <c r="C27" s="315">
        <v>169</v>
      </c>
      <c r="D27" s="318" t="s">
        <v>41</v>
      </c>
      <c r="E27" s="315"/>
      <c r="F27" s="316"/>
      <c r="G27" s="316"/>
      <c r="H27" s="316"/>
      <c r="I27" s="319">
        <f>SUM(I28:I40)</f>
        <v>1656.04</v>
      </c>
      <c r="J27" s="316">
        <f t="shared" ref="J27:AU27" si="8">SUM(J28:J40)</f>
        <v>0</v>
      </c>
      <c r="K27" s="316">
        <f t="shared" si="8"/>
        <v>0</v>
      </c>
      <c r="L27" s="316">
        <f t="shared" si="8"/>
        <v>0</v>
      </c>
      <c r="M27" s="317">
        <f t="shared" si="8"/>
        <v>1656.04</v>
      </c>
      <c r="N27" s="317">
        <f>L27+M27</f>
        <v>1656.04</v>
      </c>
      <c r="O27" s="317"/>
      <c r="P27" s="5">
        <f t="shared" si="8"/>
        <v>0</v>
      </c>
      <c r="Q27" s="5">
        <f t="shared" si="8"/>
        <v>0</v>
      </c>
      <c r="R27" s="5">
        <f t="shared" si="8"/>
        <v>0</v>
      </c>
      <c r="S27" s="5">
        <f t="shared" si="8"/>
        <v>0</v>
      </c>
      <c r="T27" s="5">
        <f t="shared" si="8"/>
        <v>0</v>
      </c>
      <c r="U27" s="5">
        <f t="shared" si="8"/>
        <v>0</v>
      </c>
      <c r="V27" s="5">
        <f t="shared" si="8"/>
        <v>0</v>
      </c>
      <c r="W27" s="5">
        <f t="shared" si="8"/>
        <v>0</v>
      </c>
      <c r="X27" s="5">
        <f t="shared" si="8"/>
        <v>0</v>
      </c>
      <c r="Y27" s="5">
        <f t="shared" si="8"/>
        <v>0</v>
      </c>
      <c r="Z27" s="5">
        <f t="shared" si="8"/>
        <v>0</v>
      </c>
      <c r="AA27" s="5">
        <f t="shared" si="8"/>
        <v>0</v>
      </c>
      <c r="AB27" s="5">
        <f t="shared" si="8"/>
        <v>1164.3399999999999</v>
      </c>
      <c r="AC27" s="5">
        <f t="shared" si="8"/>
        <v>0</v>
      </c>
      <c r="AD27" s="5">
        <f t="shared" si="8"/>
        <v>0</v>
      </c>
      <c r="AE27" s="5">
        <f t="shared" si="8"/>
        <v>0</v>
      </c>
      <c r="AF27" s="5">
        <f t="shared" si="8"/>
        <v>0</v>
      </c>
      <c r="AG27" s="5">
        <f t="shared" si="8"/>
        <v>0</v>
      </c>
      <c r="AH27" s="5">
        <f t="shared" si="8"/>
        <v>0</v>
      </c>
      <c r="AI27" s="5">
        <f t="shared" si="8"/>
        <v>0</v>
      </c>
      <c r="AJ27" s="5">
        <f t="shared" si="8"/>
        <v>0</v>
      </c>
      <c r="AK27" s="5">
        <f t="shared" si="8"/>
        <v>0</v>
      </c>
      <c r="AL27" s="5">
        <f t="shared" si="8"/>
        <v>0</v>
      </c>
      <c r="AM27" s="5">
        <f t="shared" si="8"/>
        <v>0</v>
      </c>
      <c r="AN27" s="5">
        <f t="shared" si="8"/>
        <v>0</v>
      </c>
      <c r="AO27" s="5">
        <f t="shared" si="8"/>
        <v>0</v>
      </c>
      <c r="AP27" s="5">
        <f t="shared" si="8"/>
        <v>0</v>
      </c>
      <c r="AQ27" s="5">
        <f t="shared" si="8"/>
        <v>0</v>
      </c>
      <c r="AR27" s="5">
        <f t="shared" si="8"/>
        <v>0</v>
      </c>
      <c r="AS27" s="5">
        <f t="shared" si="8"/>
        <v>0</v>
      </c>
      <c r="AT27" s="5">
        <f t="shared" si="8"/>
        <v>0</v>
      </c>
      <c r="AU27" s="5">
        <f t="shared" si="8"/>
        <v>0</v>
      </c>
    </row>
    <row r="28" spans="1:47" s="14" customFormat="1" ht="23.25" customHeight="1">
      <c r="A28" s="337"/>
      <c r="B28" s="337"/>
      <c r="C28" s="148">
        <v>169.1</v>
      </c>
      <c r="D28" s="9" t="s">
        <v>21</v>
      </c>
      <c r="E28" s="148"/>
      <c r="F28" s="9"/>
      <c r="G28" s="9"/>
      <c r="H28" s="148"/>
      <c r="I28" s="10"/>
      <c r="J28" s="12"/>
      <c r="K28" s="12"/>
      <c r="L28" s="11"/>
      <c r="M28" s="11"/>
      <c r="N28" s="123">
        <f t="shared" si="2"/>
        <v>0</v>
      </c>
      <c r="O28" s="11"/>
      <c r="P28" s="11"/>
      <c r="Q28" s="11"/>
      <c r="R28" s="11"/>
      <c r="S28" s="11"/>
      <c r="T28" s="11"/>
      <c r="U28" s="11"/>
      <c r="V28" s="11"/>
      <c r="W28" s="13"/>
      <c r="X28" s="13"/>
      <c r="Y28" s="11"/>
      <c r="Z28" s="11"/>
      <c r="AA28" s="11"/>
      <c r="AB28" s="178">
        <f t="shared" si="3"/>
        <v>0</v>
      </c>
      <c r="AC28" s="164"/>
      <c r="AD28" s="164"/>
      <c r="AE28" s="164"/>
      <c r="AF28" s="164"/>
      <c r="AG28" s="164"/>
      <c r="AH28" s="164"/>
      <c r="AI28" s="164"/>
      <c r="AJ28" s="164"/>
      <c r="AK28" s="164"/>
      <c r="AL28" s="164"/>
      <c r="AM28" s="164"/>
      <c r="AN28" s="164"/>
      <c r="AO28" s="164"/>
      <c r="AP28" s="164"/>
      <c r="AQ28" s="164"/>
      <c r="AR28" s="164"/>
      <c r="AS28" s="164"/>
      <c r="AT28" s="164"/>
      <c r="AU28" s="164"/>
    </row>
    <row r="29" spans="1:47" s="14" customFormat="1" ht="23.25" customHeight="1">
      <c r="A29" s="337"/>
      <c r="B29" s="337"/>
      <c r="C29" s="148">
        <v>169.2</v>
      </c>
      <c r="D29" s="9" t="s">
        <v>22</v>
      </c>
      <c r="E29" s="148"/>
      <c r="F29" s="9"/>
      <c r="G29" s="9"/>
      <c r="H29" s="148"/>
      <c r="I29" s="10"/>
      <c r="J29" s="12"/>
      <c r="K29" s="12"/>
      <c r="L29" s="11"/>
      <c r="M29" s="11"/>
      <c r="N29" s="123">
        <f t="shared" si="2"/>
        <v>0</v>
      </c>
      <c r="O29" s="11"/>
      <c r="P29" s="11"/>
      <c r="Q29" s="11"/>
      <c r="R29" s="11"/>
      <c r="S29" s="11"/>
      <c r="T29" s="11"/>
      <c r="U29" s="11"/>
      <c r="V29" s="11"/>
      <c r="W29" s="13"/>
      <c r="X29" s="13"/>
      <c r="Y29" s="11"/>
      <c r="Z29" s="11"/>
      <c r="AA29" s="11"/>
      <c r="AB29" s="178">
        <f t="shared" si="3"/>
        <v>0</v>
      </c>
      <c r="AC29" s="164"/>
      <c r="AD29" s="164"/>
      <c r="AE29" s="164"/>
      <c r="AF29" s="164"/>
      <c r="AG29" s="164"/>
      <c r="AH29" s="164"/>
      <c r="AI29" s="164"/>
      <c r="AJ29" s="164"/>
      <c r="AK29" s="164"/>
      <c r="AL29" s="164"/>
      <c r="AM29" s="164"/>
      <c r="AN29" s="164"/>
      <c r="AO29" s="164"/>
      <c r="AP29" s="164"/>
      <c r="AQ29" s="164"/>
      <c r="AR29" s="164"/>
      <c r="AS29" s="164"/>
      <c r="AT29" s="164"/>
      <c r="AU29" s="164"/>
    </row>
    <row r="30" spans="1:47" s="14" customFormat="1" ht="30" customHeight="1">
      <c r="A30" s="337"/>
      <c r="B30" s="337"/>
      <c r="C30" s="165" t="s">
        <v>28</v>
      </c>
      <c r="D30" s="15" t="s">
        <v>29</v>
      </c>
      <c r="E30" s="148" t="s">
        <v>245</v>
      </c>
      <c r="F30" s="111">
        <f>'Abstract Budget'!F12*100000</f>
        <v>12000000</v>
      </c>
      <c r="G30" s="9">
        <f>F30/100000</f>
        <v>120</v>
      </c>
      <c r="H30" s="148">
        <v>1</v>
      </c>
      <c r="I30" s="10">
        <f>G30*H30</f>
        <v>120</v>
      </c>
      <c r="J30" s="12"/>
      <c r="K30" s="12"/>
      <c r="L30" s="12"/>
      <c r="M30" s="12">
        <f>I30</f>
        <v>120</v>
      </c>
      <c r="N30" s="123">
        <f t="shared" si="2"/>
        <v>120</v>
      </c>
      <c r="O30" s="11" t="s">
        <v>328</v>
      </c>
      <c r="P30" s="11"/>
      <c r="Q30" s="11"/>
      <c r="R30" s="11"/>
      <c r="S30" s="11"/>
      <c r="T30" s="11"/>
      <c r="U30" s="11"/>
      <c r="V30" s="11"/>
      <c r="W30" s="13"/>
      <c r="X30" s="13"/>
      <c r="Y30" s="11"/>
      <c r="Z30" s="11"/>
      <c r="AA30" s="11"/>
      <c r="AB30" s="178">
        <f t="shared" si="3"/>
        <v>120</v>
      </c>
      <c r="AC30" s="164"/>
      <c r="AD30" s="164"/>
      <c r="AE30" s="164"/>
      <c r="AF30" s="164"/>
      <c r="AG30" s="164"/>
      <c r="AH30" s="164"/>
      <c r="AI30" s="164"/>
      <c r="AJ30" s="164"/>
      <c r="AK30" s="164"/>
      <c r="AL30" s="164"/>
      <c r="AM30" s="164"/>
      <c r="AN30" s="164"/>
      <c r="AO30" s="164"/>
      <c r="AP30" s="164"/>
      <c r="AQ30" s="164"/>
      <c r="AR30" s="164"/>
      <c r="AS30" s="164"/>
      <c r="AT30" s="164"/>
      <c r="AU30" s="164"/>
    </row>
    <row r="31" spans="1:47" s="14" customFormat="1" ht="30" customHeight="1">
      <c r="A31" s="337"/>
      <c r="B31" s="337"/>
      <c r="C31" s="165" t="s">
        <v>250</v>
      </c>
      <c r="D31" s="225" t="s">
        <v>417</v>
      </c>
      <c r="E31" s="148" t="s">
        <v>245</v>
      </c>
      <c r="F31" s="111">
        <f>'Abstract Budget'!F13*100000</f>
        <v>45500000</v>
      </c>
      <c r="G31" s="9">
        <f t="shared" ref="G31:G32" si="9">F31/100000</f>
        <v>455</v>
      </c>
      <c r="H31" s="148">
        <v>1</v>
      </c>
      <c r="I31" s="10">
        <f t="shared" ref="I31:I32" si="10">G31*H31</f>
        <v>455</v>
      </c>
      <c r="J31" s="12"/>
      <c r="K31" s="12"/>
      <c r="L31" s="12"/>
      <c r="M31" s="12">
        <f t="shared" ref="M31:M32" si="11">I31</f>
        <v>455</v>
      </c>
      <c r="N31" s="123">
        <f t="shared" ref="N31:N32" si="12">L31+M31</f>
        <v>455</v>
      </c>
      <c r="O31" s="11" t="s">
        <v>328</v>
      </c>
      <c r="P31" s="11"/>
      <c r="Q31" s="11"/>
      <c r="R31" s="11"/>
      <c r="S31" s="11"/>
      <c r="T31" s="11"/>
      <c r="U31" s="11"/>
      <c r="V31" s="11"/>
      <c r="W31" s="13"/>
      <c r="X31" s="13"/>
      <c r="Y31" s="11"/>
      <c r="Z31" s="11"/>
      <c r="AA31" s="11"/>
      <c r="AB31" s="178"/>
      <c r="AC31" s="164"/>
      <c r="AD31" s="164"/>
      <c r="AE31" s="164"/>
      <c r="AF31" s="164"/>
      <c r="AG31" s="164"/>
      <c r="AH31" s="164"/>
      <c r="AI31" s="164"/>
      <c r="AJ31" s="164"/>
      <c r="AK31" s="164"/>
      <c r="AL31" s="164"/>
      <c r="AM31" s="164"/>
      <c r="AN31" s="164"/>
      <c r="AO31" s="164"/>
      <c r="AP31" s="164"/>
      <c r="AQ31" s="164"/>
      <c r="AR31" s="164"/>
      <c r="AS31" s="164"/>
      <c r="AT31" s="164"/>
      <c r="AU31" s="164"/>
    </row>
    <row r="32" spans="1:47" s="14" customFormat="1" ht="30" customHeight="1">
      <c r="A32" s="337"/>
      <c r="B32" s="337"/>
      <c r="C32" s="165" t="s">
        <v>261</v>
      </c>
      <c r="D32" s="225" t="s">
        <v>410</v>
      </c>
      <c r="E32" s="148" t="s">
        <v>245</v>
      </c>
      <c r="F32" s="111">
        <f>'Abstract Budget'!F14*100000</f>
        <v>3200000</v>
      </c>
      <c r="G32" s="9">
        <f t="shared" si="9"/>
        <v>32</v>
      </c>
      <c r="H32" s="148">
        <v>1</v>
      </c>
      <c r="I32" s="10">
        <f t="shared" si="10"/>
        <v>32</v>
      </c>
      <c r="J32" s="12"/>
      <c r="K32" s="12"/>
      <c r="L32" s="12"/>
      <c r="M32" s="12">
        <f t="shared" si="11"/>
        <v>32</v>
      </c>
      <c r="N32" s="123">
        <f t="shared" si="12"/>
        <v>32</v>
      </c>
      <c r="O32" s="11" t="s">
        <v>328</v>
      </c>
      <c r="P32" s="11"/>
      <c r="Q32" s="11"/>
      <c r="R32" s="11"/>
      <c r="S32" s="11"/>
      <c r="T32" s="11"/>
      <c r="U32" s="11"/>
      <c r="V32" s="11"/>
      <c r="W32" s="13"/>
      <c r="X32" s="13"/>
      <c r="Y32" s="11"/>
      <c r="Z32" s="11"/>
      <c r="AA32" s="11"/>
      <c r="AB32" s="178"/>
      <c r="AC32" s="164"/>
      <c r="AD32" s="164"/>
      <c r="AE32" s="164"/>
      <c r="AF32" s="164"/>
      <c r="AG32" s="164"/>
      <c r="AH32" s="164"/>
      <c r="AI32" s="164"/>
      <c r="AJ32" s="164"/>
      <c r="AK32" s="164"/>
      <c r="AL32" s="164"/>
      <c r="AM32" s="164"/>
      <c r="AN32" s="164"/>
      <c r="AO32" s="164"/>
      <c r="AP32" s="164"/>
      <c r="AQ32" s="164"/>
      <c r="AR32" s="164"/>
      <c r="AS32" s="164"/>
      <c r="AT32" s="164"/>
      <c r="AU32" s="164"/>
    </row>
    <row r="33" spans="1:47" s="14" customFormat="1" ht="30" customHeight="1">
      <c r="A33" s="337"/>
      <c r="B33" s="337"/>
      <c r="C33" s="165" t="s">
        <v>358</v>
      </c>
      <c r="D33" s="15" t="s">
        <v>249</v>
      </c>
      <c r="E33" s="148" t="s">
        <v>245</v>
      </c>
      <c r="F33" s="111">
        <f>'Abstract Budget'!F15*100000</f>
        <v>18000000</v>
      </c>
      <c r="G33" s="9">
        <f>F33/100000</f>
        <v>180</v>
      </c>
      <c r="H33" s="148">
        <v>1</v>
      </c>
      <c r="I33" s="10">
        <f>G33*H33</f>
        <v>180</v>
      </c>
      <c r="J33" s="12"/>
      <c r="K33" s="12"/>
      <c r="L33" s="11"/>
      <c r="M33" s="12">
        <f>I33</f>
        <v>180</v>
      </c>
      <c r="N33" s="123">
        <f t="shared" si="2"/>
        <v>180</v>
      </c>
      <c r="O33" s="11" t="s">
        <v>328</v>
      </c>
      <c r="P33" s="11"/>
      <c r="Q33" s="11"/>
      <c r="R33" s="11"/>
      <c r="S33" s="11"/>
      <c r="T33" s="11"/>
      <c r="U33" s="11"/>
      <c r="V33" s="11"/>
      <c r="W33" s="13"/>
      <c r="X33" s="13"/>
      <c r="Y33" s="11"/>
      <c r="Z33" s="11"/>
      <c r="AA33" s="11"/>
      <c r="AB33" s="178">
        <f t="shared" si="3"/>
        <v>180</v>
      </c>
      <c r="AC33" s="164"/>
      <c r="AD33" s="164"/>
      <c r="AE33" s="164"/>
      <c r="AF33" s="164"/>
      <c r="AG33" s="164"/>
      <c r="AH33" s="164"/>
      <c r="AI33" s="164"/>
      <c r="AJ33" s="164"/>
      <c r="AK33" s="164"/>
      <c r="AL33" s="164"/>
      <c r="AM33" s="164"/>
      <c r="AN33" s="164"/>
      <c r="AO33" s="164"/>
      <c r="AP33" s="164"/>
      <c r="AQ33" s="164"/>
      <c r="AR33" s="164"/>
      <c r="AS33" s="164"/>
      <c r="AT33" s="164"/>
      <c r="AU33" s="164"/>
    </row>
    <row r="34" spans="1:47" s="14" customFormat="1" ht="30" customHeight="1">
      <c r="A34" s="337"/>
      <c r="B34" s="337"/>
      <c r="C34" s="165" t="s">
        <v>359</v>
      </c>
      <c r="D34" s="15" t="s">
        <v>251</v>
      </c>
      <c r="E34" s="148" t="s">
        <v>245</v>
      </c>
      <c r="F34" s="111">
        <f>'Abstract Budget'!F16*100000</f>
        <v>27000000</v>
      </c>
      <c r="G34" s="9">
        <f>F34/100000</f>
        <v>270</v>
      </c>
      <c r="H34" s="148">
        <v>1</v>
      </c>
      <c r="I34" s="10">
        <f>G34*H34</f>
        <v>270</v>
      </c>
      <c r="J34" s="12"/>
      <c r="K34" s="12"/>
      <c r="L34" s="11"/>
      <c r="M34" s="12">
        <f>I34</f>
        <v>270</v>
      </c>
      <c r="N34" s="123">
        <f t="shared" si="2"/>
        <v>270</v>
      </c>
      <c r="O34" s="11" t="s">
        <v>328</v>
      </c>
      <c r="P34" s="11"/>
      <c r="Q34" s="11"/>
      <c r="R34" s="11"/>
      <c r="S34" s="11"/>
      <c r="T34" s="11"/>
      <c r="U34" s="11"/>
      <c r="V34" s="11"/>
      <c r="W34" s="13"/>
      <c r="X34" s="13"/>
      <c r="Y34" s="11"/>
      <c r="Z34" s="11"/>
      <c r="AA34" s="11"/>
      <c r="AB34" s="178">
        <f t="shared" si="3"/>
        <v>270</v>
      </c>
      <c r="AC34" s="164"/>
      <c r="AD34" s="164"/>
      <c r="AE34" s="164"/>
      <c r="AF34" s="164"/>
      <c r="AG34" s="164"/>
      <c r="AH34" s="164"/>
      <c r="AI34" s="164"/>
      <c r="AJ34" s="164"/>
      <c r="AK34" s="164"/>
      <c r="AL34" s="164"/>
      <c r="AM34" s="164"/>
      <c r="AN34" s="164"/>
      <c r="AO34" s="164"/>
      <c r="AP34" s="164"/>
      <c r="AQ34" s="164"/>
      <c r="AR34" s="164"/>
      <c r="AS34" s="164"/>
      <c r="AT34" s="164"/>
      <c r="AU34" s="164"/>
    </row>
    <row r="35" spans="1:47" s="14" customFormat="1" ht="30" customHeight="1">
      <c r="A35" s="337"/>
      <c r="B35" s="337"/>
      <c r="C35" s="165" t="s">
        <v>360</v>
      </c>
      <c r="D35" s="115" t="s">
        <v>329</v>
      </c>
      <c r="E35" s="148" t="s">
        <v>245</v>
      </c>
      <c r="F35" s="111">
        <f>'Abstract Budget'!F17*100000</f>
        <v>10000000</v>
      </c>
      <c r="G35" s="9">
        <f t="shared" ref="G35:G37" si="13">F35/100000</f>
        <v>100</v>
      </c>
      <c r="H35" s="148">
        <v>1</v>
      </c>
      <c r="I35" s="10">
        <f t="shared" ref="I35:I37" si="14">G35*H35</f>
        <v>100</v>
      </c>
      <c r="J35" s="12"/>
      <c r="K35" s="12"/>
      <c r="L35" s="11"/>
      <c r="M35" s="12">
        <f t="shared" ref="M35:M39" si="15">I35</f>
        <v>100</v>
      </c>
      <c r="N35" s="123">
        <f t="shared" si="2"/>
        <v>100</v>
      </c>
      <c r="O35" s="11" t="s">
        <v>328</v>
      </c>
      <c r="P35" s="11"/>
      <c r="Q35" s="11"/>
      <c r="R35" s="11"/>
      <c r="S35" s="11"/>
      <c r="T35" s="11"/>
      <c r="U35" s="11"/>
      <c r="V35" s="11"/>
      <c r="W35" s="13"/>
      <c r="X35" s="13"/>
      <c r="Y35" s="11"/>
      <c r="Z35" s="11"/>
      <c r="AA35" s="11"/>
      <c r="AB35" s="178">
        <f t="shared" si="3"/>
        <v>100</v>
      </c>
      <c r="AC35" s="164"/>
      <c r="AD35" s="164"/>
      <c r="AE35" s="164"/>
      <c r="AF35" s="164"/>
      <c r="AG35" s="164"/>
      <c r="AH35" s="164"/>
      <c r="AI35" s="164"/>
      <c r="AJ35" s="164"/>
      <c r="AK35" s="164"/>
      <c r="AL35" s="164"/>
      <c r="AM35" s="164"/>
      <c r="AN35" s="164"/>
      <c r="AO35" s="164"/>
      <c r="AP35" s="164"/>
      <c r="AQ35" s="164"/>
      <c r="AR35" s="164"/>
      <c r="AS35" s="164"/>
      <c r="AT35" s="164"/>
      <c r="AU35" s="164"/>
    </row>
    <row r="36" spans="1:47" s="14" customFormat="1" ht="30" customHeight="1">
      <c r="A36" s="337"/>
      <c r="B36" s="337"/>
      <c r="C36" s="165" t="s">
        <v>393</v>
      </c>
      <c r="D36" s="115" t="s">
        <v>342</v>
      </c>
      <c r="E36" s="148" t="s">
        <v>245</v>
      </c>
      <c r="F36" s="111">
        <f>'Abstract Budget'!F18*100000</f>
        <v>30000000</v>
      </c>
      <c r="G36" s="9">
        <f t="shared" si="13"/>
        <v>300</v>
      </c>
      <c r="H36" s="148">
        <v>1</v>
      </c>
      <c r="I36" s="10">
        <f t="shared" si="14"/>
        <v>300</v>
      </c>
      <c r="J36" s="12"/>
      <c r="K36" s="12"/>
      <c r="L36" s="11"/>
      <c r="M36" s="12">
        <f t="shared" si="15"/>
        <v>300</v>
      </c>
      <c r="N36" s="123">
        <f t="shared" si="2"/>
        <v>300</v>
      </c>
      <c r="O36" s="11" t="s">
        <v>328</v>
      </c>
      <c r="P36" s="11"/>
      <c r="Q36" s="11"/>
      <c r="R36" s="11"/>
      <c r="S36" s="11"/>
      <c r="T36" s="11"/>
      <c r="U36" s="11"/>
      <c r="V36" s="11"/>
      <c r="W36" s="13"/>
      <c r="X36" s="13"/>
      <c r="Y36" s="11"/>
      <c r="Z36" s="11"/>
      <c r="AA36" s="11"/>
      <c r="AB36" s="178">
        <f t="shared" si="3"/>
        <v>300</v>
      </c>
      <c r="AC36" s="164"/>
      <c r="AD36" s="164"/>
      <c r="AE36" s="164"/>
      <c r="AF36" s="164"/>
      <c r="AG36" s="164"/>
      <c r="AH36" s="164"/>
      <c r="AI36" s="164"/>
      <c r="AJ36" s="164"/>
      <c r="AK36" s="164"/>
      <c r="AL36" s="164"/>
      <c r="AM36" s="164"/>
      <c r="AN36" s="164"/>
      <c r="AO36" s="164"/>
      <c r="AP36" s="164"/>
      <c r="AQ36" s="164"/>
      <c r="AR36" s="164"/>
      <c r="AS36" s="164"/>
      <c r="AT36" s="164"/>
      <c r="AU36" s="164"/>
    </row>
    <row r="37" spans="1:47" s="14" customFormat="1" ht="30" customHeight="1">
      <c r="A37" s="337"/>
      <c r="B37" s="337"/>
      <c r="C37" s="165" t="s">
        <v>405</v>
      </c>
      <c r="D37" s="115" t="s">
        <v>344</v>
      </c>
      <c r="E37" s="148" t="s">
        <v>245</v>
      </c>
      <c r="F37" s="111">
        <f>'Abstract Budget'!F19*100000</f>
        <v>18434000</v>
      </c>
      <c r="G37" s="9">
        <f t="shared" si="13"/>
        <v>184.34</v>
      </c>
      <c r="H37" s="148">
        <v>1</v>
      </c>
      <c r="I37" s="10">
        <f t="shared" si="14"/>
        <v>184.34</v>
      </c>
      <c r="J37" s="12"/>
      <c r="K37" s="12"/>
      <c r="L37" s="11"/>
      <c r="M37" s="12">
        <f t="shared" si="15"/>
        <v>184.34</v>
      </c>
      <c r="N37" s="123">
        <f t="shared" si="2"/>
        <v>184.34</v>
      </c>
      <c r="O37" s="11" t="s">
        <v>328</v>
      </c>
      <c r="P37" s="11"/>
      <c r="Q37" s="11"/>
      <c r="R37" s="11"/>
      <c r="S37" s="11"/>
      <c r="T37" s="11"/>
      <c r="U37" s="11"/>
      <c r="V37" s="11"/>
      <c r="W37" s="13"/>
      <c r="X37" s="13"/>
      <c r="Y37" s="11"/>
      <c r="Z37" s="11"/>
      <c r="AA37" s="11"/>
      <c r="AB37" s="178">
        <f t="shared" si="3"/>
        <v>184.34</v>
      </c>
      <c r="AC37" s="164"/>
      <c r="AD37" s="164"/>
      <c r="AE37" s="164"/>
      <c r="AF37" s="164"/>
      <c r="AG37" s="164"/>
      <c r="AH37" s="164"/>
      <c r="AI37" s="164"/>
      <c r="AJ37" s="164"/>
      <c r="AK37" s="164"/>
      <c r="AL37" s="164"/>
      <c r="AM37" s="164"/>
      <c r="AN37" s="164"/>
      <c r="AO37" s="164"/>
      <c r="AP37" s="164"/>
      <c r="AQ37" s="164"/>
      <c r="AR37" s="164"/>
      <c r="AS37" s="164"/>
      <c r="AT37" s="164"/>
      <c r="AU37" s="164"/>
    </row>
    <row r="38" spans="1:47" s="14" customFormat="1" ht="30" customHeight="1">
      <c r="A38" s="337"/>
      <c r="B38" s="337"/>
      <c r="C38" s="165" t="s">
        <v>428</v>
      </c>
      <c r="D38" s="115" t="s">
        <v>394</v>
      </c>
      <c r="E38" s="148" t="s">
        <v>245</v>
      </c>
      <c r="F38" s="111">
        <f>'Abstract Budget'!F20*100000</f>
        <v>1000000</v>
      </c>
      <c r="G38" s="9">
        <f t="shared" ref="G38:G39" si="16">F38/100000</f>
        <v>10</v>
      </c>
      <c r="H38" s="148">
        <v>1</v>
      </c>
      <c r="I38" s="10">
        <f t="shared" ref="I38:I39" si="17">G38*H38</f>
        <v>10</v>
      </c>
      <c r="J38" s="12"/>
      <c r="K38" s="12"/>
      <c r="L38" s="11"/>
      <c r="M38" s="12">
        <f t="shared" si="15"/>
        <v>10</v>
      </c>
      <c r="N38" s="123">
        <f t="shared" si="2"/>
        <v>10</v>
      </c>
      <c r="O38" s="11" t="s">
        <v>328</v>
      </c>
      <c r="P38" s="11"/>
      <c r="Q38" s="11"/>
      <c r="R38" s="11"/>
      <c r="S38" s="11"/>
      <c r="T38" s="11"/>
      <c r="U38" s="11"/>
      <c r="V38" s="11"/>
      <c r="W38" s="13"/>
      <c r="X38" s="13"/>
      <c r="Y38" s="11"/>
      <c r="Z38" s="11"/>
      <c r="AA38" s="11"/>
      <c r="AB38" s="178">
        <f t="shared" si="3"/>
        <v>10</v>
      </c>
      <c r="AC38" s="164"/>
      <c r="AD38" s="164"/>
      <c r="AE38" s="164"/>
      <c r="AF38" s="164"/>
      <c r="AG38" s="164"/>
      <c r="AH38" s="164"/>
      <c r="AI38" s="164"/>
      <c r="AJ38" s="164"/>
      <c r="AK38" s="164"/>
      <c r="AL38" s="164"/>
      <c r="AM38" s="164"/>
      <c r="AN38" s="164"/>
      <c r="AO38" s="164"/>
      <c r="AP38" s="164"/>
      <c r="AQ38" s="164"/>
      <c r="AR38" s="164"/>
      <c r="AS38" s="164"/>
      <c r="AT38" s="164"/>
      <c r="AU38" s="164"/>
    </row>
    <row r="39" spans="1:47" s="14" customFormat="1" ht="60">
      <c r="A39" s="337"/>
      <c r="B39" s="337"/>
      <c r="C39" s="165" t="s">
        <v>429</v>
      </c>
      <c r="D39" s="225" t="s">
        <v>407</v>
      </c>
      <c r="E39" s="148" t="s">
        <v>245</v>
      </c>
      <c r="F39" s="111">
        <f>'Abstract Budget'!F21*100000</f>
        <v>470000</v>
      </c>
      <c r="G39" s="9">
        <f t="shared" si="16"/>
        <v>4.7</v>
      </c>
      <c r="H39" s="148">
        <v>1</v>
      </c>
      <c r="I39" s="10">
        <f t="shared" si="17"/>
        <v>4.7</v>
      </c>
      <c r="J39" s="12"/>
      <c r="K39" s="12"/>
      <c r="L39" s="11"/>
      <c r="M39" s="12">
        <f t="shared" si="15"/>
        <v>4.7</v>
      </c>
      <c r="N39" s="123">
        <f t="shared" si="2"/>
        <v>4.7</v>
      </c>
      <c r="O39" s="11" t="s">
        <v>408</v>
      </c>
      <c r="P39" s="11"/>
      <c r="Q39" s="11"/>
      <c r="R39" s="11"/>
      <c r="S39" s="11"/>
      <c r="T39" s="11"/>
      <c r="U39" s="11"/>
      <c r="V39" s="11"/>
      <c r="W39" s="13"/>
      <c r="X39" s="13"/>
      <c r="Y39" s="11"/>
      <c r="Z39" s="11"/>
      <c r="AA39" s="11"/>
      <c r="AB39" s="178"/>
      <c r="AC39" s="164"/>
      <c r="AD39" s="164"/>
      <c r="AE39" s="164"/>
      <c r="AF39" s="164"/>
      <c r="AG39" s="164"/>
      <c r="AH39" s="164"/>
      <c r="AI39" s="164"/>
      <c r="AJ39" s="164"/>
      <c r="AK39" s="164"/>
      <c r="AL39" s="164"/>
      <c r="AM39" s="164"/>
      <c r="AN39" s="164"/>
      <c r="AO39" s="164"/>
      <c r="AP39" s="164"/>
      <c r="AQ39" s="164"/>
      <c r="AR39" s="164"/>
      <c r="AS39" s="164"/>
      <c r="AT39" s="164"/>
      <c r="AU39" s="164"/>
    </row>
    <row r="40" spans="1:47" s="14" customFormat="1" ht="24" customHeight="1">
      <c r="A40" s="337"/>
      <c r="B40" s="337"/>
      <c r="C40" s="148">
        <v>169.3</v>
      </c>
      <c r="D40" s="9" t="s">
        <v>23</v>
      </c>
      <c r="E40" s="148"/>
      <c r="F40" s="9"/>
      <c r="G40" s="9"/>
      <c r="H40" s="148"/>
      <c r="I40" s="10"/>
      <c r="J40" s="12"/>
      <c r="K40" s="12"/>
      <c r="L40" s="11"/>
      <c r="M40" s="11"/>
      <c r="N40" s="123">
        <f t="shared" si="2"/>
        <v>0</v>
      </c>
      <c r="O40" s="11"/>
      <c r="P40" s="11"/>
      <c r="Q40" s="11"/>
      <c r="R40" s="11"/>
      <c r="S40" s="11"/>
      <c r="T40" s="11"/>
      <c r="U40" s="11"/>
      <c r="V40" s="11"/>
      <c r="W40" s="13"/>
      <c r="X40" s="13"/>
      <c r="Y40" s="11"/>
      <c r="Z40" s="11"/>
      <c r="AA40" s="11"/>
      <c r="AB40" s="178">
        <f t="shared" si="3"/>
        <v>0</v>
      </c>
      <c r="AC40" s="164"/>
      <c r="AD40" s="164"/>
      <c r="AE40" s="164"/>
      <c r="AF40" s="164"/>
      <c r="AG40" s="164"/>
      <c r="AH40" s="164"/>
      <c r="AI40" s="164"/>
      <c r="AJ40" s="164"/>
      <c r="AK40" s="164"/>
      <c r="AL40" s="164"/>
      <c r="AM40" s="164"/>
      <c r="AN40" s="164"/>
      <c r="AO40" s="164"/>
      <c r="AP40" s="164"/>
      <c r="AQ40" s="164"/>
      <c r="AR40" s="164"/>
      <c r="AS40" s="164"/>
      <c r="AT40" s="164"/>
      <c r="AU40" s="164"/>
    </row>
    <row r="41" spans="1:47" s="8" customFormat="1" ht="45">
      <c r="A41" s="337"/>
      <c r="B41" s="337"/>
      <c r="C41" s="315">
        <v>170</v>
      </c>
      <c r="D41" s="318" t="s">
        <v>40</v>
      </c>
      <c r="E41" s="315" t="s">
        <v>245</v>
      </c>
      <c r="F41" s="316">
        <f>1000*100000</f>
        <v>100000000</v>
      </c>
      <c r="G41" s="316">
        <f>F41/100000</f>
        <v>1000</v>
      </c>
      <c r="H41" s="316">
        <v>1</v>
      </c>
      <c r="I41" s="319">
        <f t="shared" ref="I41" si="18">H41*G41</f>
        <v>1000</v>
      </c>
      <c r="J41" s="316"/>
      <c r="K41" s="316"/>
      <c r="L41" s="316"/>
      <c r="M41" s="317">
        <f>I41</f>
        <v>1000</v>
      </c>
      <c r="N41" s="317">
        <f>L41+M41</f>
        <v>1000</v>
      </c>
      <c r="O41" s="320" t="s">
        <v>328</v>
      </c>
      <c r="P41" s="7"/>
      <c r="Q41" s="7"/>
      <c r="R41" s="7"/>
      <c r="S41" s="7"/>
      <c r="T41" s="7"/>
      <c r="U41" s="7"/>
      <c r="V41" s="7"/>
      <c r="W41" s="7"/>
      <c r="X41" s="7"/>
      <c r="Y41" s="6"/>
      <c r="Z41" s="6"/>
      <c r="AA41" s="6"/>
      <c r="AB41" s="7">
        <f t="shared" si="3"/>
        <v>1000</v>
      </c>
      <c r="AC41" s="166"/>
      <c r="AD41" s="166"/>
      <c r="AE41" s="166"/>
      <c r="AF41" s="166"/>
      <c r="AG41" s="166"/>
      <c r="AH41" s="166"/>
      <c r="AI41" s="166"/>
      <c r="AJ41" s="166"/>
      <c r="AK41" s="166"/>
      <c r="AL41" s="166"/>
      <c r="AM41" s="166"/>
      <c r="AN41" s="166"/>
      <c r="AO41" s="166"/>
      <c r="AP41" s="166"/>
      <c r="AQ41" s="166"/>
      <c r="AR41" s="166"/>
      <c r="AS41" s="166"/>
      <c r="AT41" s="166"/>
      <c r="AU41" s="166"/>
    </row>
    <row r="42" spans="1:47" s="4" customFormat="1" ht="21" customHeight="1">
      <c r="A42" s="335" t="s">
        <v>399</v>
      </c>
      <c r="B42" s="335"/>
      <c r="C42" s="335"/>
      <c r="D42" s="311"/>
      <c r="E42" s="311"/>
      <c r="F42" s="311"/>
      <c r="G42" s="311"/>
      <c r="H42" s="311"/>
      <c r="I42" s="312">
        <f t="shared" ref="I42:N42" si="19">I41+I27+I24+I20+I16+I12+I8</f>
        <v>8643.0400000000009</v>
      </c>
      <c r="J42" s="313">
        <f t="shared" si="19"/>
        <v>0</v>
      </c>
      <c r="K42" s="313">
        <f t="shared" si="19"/>
        <v>0</v>
      </c>
      <c r="L42" s="313">
        <f t="shared" si="19"/>
        <v>0</v>
      </c>
      <c r="M42" s="313">
        <f t="shared" si="19"/>
        <v>8643.0400000000009</v>
      </c>
      <c r="N42" s="314">
        <f t="shared" si="19"/>
        <v>8643.0400000000009</v>
      </c>
      <c r="O42" s="313"/>
      <c r="P42" s="3">
        <f t="shared" ref="P42:X42" si="20">P41+P27+P24+P20+P16+P12+P8</f>
        <v>0</v>
      </c>
      <c r="Q42" s="3">
        <f t="shared" si="20"/>
        <v>0</v>
      </c>
      <c r="R42" s="3">
        <f t="shared" si="20"/>
        <v>0</v>
      </c>
      <c r="S42" s="3">
        <f t="shared" si="20"/>
        <v>0</v>
      </c>
      <c r="T42" s="3">
        <f t="shared" si="20"/>
        <v>0</v>
      </c>
      <c r="U42" s="3">
        <f t="shared" si="20"/>
        <v>0</v>
      </c>
      <c r="V42" s="3">
        <f t="shared" si="20"/>
        <v>0</v>
      </c>
      <c r="W42" s="3">
        <f t="shared" si="20"/>
        <v>0</v>
      </c>
      <c r="X42" s="3">
        <f t="shared" si="20"/>
        <v>0</v>
      </c>
      <c r="Y42" s="3">
        <f>SUM(Y8:Y27)</f>
        <v>0</v>
      </c>
      <c r="Z42" s="3">
        <f>SUM(Z8:Z27)</f>
        <v>0</v>
      </c>
      <c r="AA42" s="3"/>
      <c r="AB42" s="17">
        <f t="shared" ref="AB42" si="21">AB41+AB27+AB24+AB20+AB16+AB12+AB8</f>
        <v>8151.34</v>
      </c>
      <c r="AC42" s="167"/>
      <c r="AD42" s="167"/>
      <c r="AE42" s="167"/>
      <c r="AF42" s="167"/>
      <c r="AG42" s="167"/>
      <c r="AH42" s="167"/>
      <c r="AI42" s="167"/>
      <c r="AJ42" s="167"/>
      <c r="AK42" s="167"/>
      <c r="AL42" s="167"/>
      <c r="AM42" s="167"/>
      <c r="AN42" s="167"/>
      <c r="AO42" s="167"/>
      <c r="AP42" s="167"/>
      <c r="AQ42" s="167"/>
      <c r="AR42" s="167"/>
      <c r="AS42" s="167"/>
      <c r="AT42" s="167"/>
      <c r="AU42" s="167"/>
    </row>
    <row r="43" spans="1:47" s="177" customFormat="1" ht="31.5">
      <c r="A43" s="168"/>
      <c r="B43" s="169"/>
      <c r="C43" s="170"/>
      <c r="D43" s="171" t="s">
        <v>398</v>
      </c>
      <c r="E43" s="170"/>
      <c r="F43" s="172"/>
      <c r="G43" s="172"/>
      <c r="H43" s="170"/>
      <c r="I43" s="173">
        <f>'[1]Revalidation_ Works (Abstract)'!$G$19</f>
        <v>22025.583831999997</v>
      </c>
      <c r="J43" s="174"/>
      <c r="K43" s="174"/>
      <c r="L43" s="174"/>
      <c r="M43" s="175"/>
      <c r="N43" s="176">
        <f>'Abstract Budget'!F27</f>
        <v>22025.583831999997</v>
      </c>
      <c r="O43" s="171" t="s">
        <v>400</v>
      </c>
      <c r="P43" s="174"/>
      <c r="Q43" s="174"/>
      <c r="R43" s="174"/>
      <c r="S43" s="174"/>
      <c r="T43" s="174"/>
      <c r="U43" s="174"/>
      <c r="V43" s="174"/>
      <c r="W43" s="176"/>
      <c r="X43" s="176"/>
      <c r="Y43" s="174"/>
      <c r="Z43" s="174"/>
      <c r="AA43" s="174"/>
      <c r="AB43" s="178">
        <f t="shared" ref="AB43" si="22">Z43+X43+V43+T43+P43+N43+J43</f>
        <v>22025.583831999997</v>
      </c>
      <c r="AC43" s="172"/>
      <c r="AD43" s="172"/>
      <c r="AE43" s="172"/>
      <c r="AF43" s="172"/>
      <c r="AG43" s="172"/>
      <c r="AH43" s="172"/>
      <c r="AI43" s="172"/>
      <c r="AJ43" s="172"/>
      <c r="AK43" s="172"/>
      <c r="AL43" s="172"/>
      <c r="AM43" s="172"/>
      <c r="AN43" s="172"/>
      <c r="AO43" s="172"/>
      <c r="AP43" s="172"/>
      <c r="AQ43" s="172"/>
      <c r="AR43" s="172"/>
      <c r="AS43" s="172"/>
      <c r="AT43" s="172"/>
      <c r="AU43" s="172"/>
    </row>
    <row r="44" spans="1:47" s="177" customFormat="1">
      <c r="A44" s="305"/>
      <c r="B44" s="296"/>
      <c r="C44" s="299"/>
      <c r="D44" s="306" t="s">
        <v>225</v>
      </c>
      <c r="E44" s="299"/>
      <c r="F44" s="306"/>
      <c r="G44" s="306"/>
      <c r="H44" s="299"/>
      <c r="I44" s="307">
        <f>I43+I42</f>
        <v>30668.623831999997</v>
      </c>
      <c r="J44" s="308"/>
      <c r="K44" s="308"/>
      <c r="L44" s="309"/>
      <c r="M44" s="310"/>
      <c r="N44" s="310">
        <f>N42+N43</f>
        <v>30668.623831999997</v>
      </c>
      <c r="O44" s="309"/>
      <c r="P44" s="174"/>
      <c r="Q44" s="174"/>
      <c r="R44" s="174"/>
      <c r="S44" s="174"/>
      <c r="T44" s="174"/>
      <c r="U44" s="174"/>
      <c r="V44" s="175"/>
      <c r="W44" s="175"/>
      <c r="X44" s="175"/>
      <c r="Y44" s="174"/>
      <c r="Z44" s="174"/>
      <c r="AA44" s="174"/>
      <c r="AB44" s="179">
        <f>AB42+AB43</f>
        <v>30176.923831999997</v>
      </c>
      <c r="AC44" s="172"/>
      <c r="AD44" s="172"/>
      <c r="AE44" s="172"/>
      <c r="AF44" s="172"/>
      <c r="AG44" s="172"/>
      <c r="AH44" s="172"/>
      <c r="AI44" s="172"/>
      <c r="AJ44" s="172"/>
      <c r="AK44" s="172"/>
      <c r="AL44" s="172"/>
      <c r="AM44" s="172"/>
      <c r="AN44" s="172"/>
      <c r="AO44" s="172"/>
      <c r="AP44" s="172"/>
      <c r="AQ44" s="172"/>
      <c r="AR44" s="172"/>
      <c r="AS44" s="172"/>
      <c r="AT44" s="172"/>
      <c r="AU44" s="172"/>
    </row>
    <row r="45" spans="1:47">
      <c r="A45" s="18"/>
      <c r="B45" s="19"/>
      <c r="J45" s="22"/>
      <c r="K45" s="22"/>
      <c r="L45" s="21"/>
      <c r="M45" s="22"/>
      <c r="N45" s="23"/>
      <c r="O45" s="21"/>
      <c r="P45" s="22"/>
      <c r="Q45" s="21"/>
      <c r="R45" s="21"/>
      <c r="S45" s="21"/>
      <c r="T45" s="21"/>
      <c r="U45" s="21"/>
      <c r="V45" s="21"/>
      <c r="W45" s="22"/>
      <c r="X45" s="22"/>
      <c r="Y45" s="21"/>
      <c r="Z45" s="21"/>
      <c r="AA45" s="21"/>
    </row>
    <row r="46" spans="1:47">
      <c r="A46" s="18"/>
      <c r="B46" s="19"/>
      <c r="J46" s="21"/>
      <c r="K46" s="21"/>
      <c r="L46" s="21"/>
      <c r="M46" s="21"/>
      <c r="N46" s="23"/>
      <c r="O46" s="21"/>
      <c r="P46" s="21"/>
      <c r="Q46" s="21"/>
      <c r="R46" s="21"/>
      <c r="S46" s="21"/>
      <c r="T46" s="21"/>
      <c r="U46" s="21"/>
      <c r="V46" s="21"/>
      <c r="W46" s="21"/>
      <c r="X46" s="22"/>
      <c r="Y46" s="21"/>
      <c r="Z46" s="21"/>
      <c r="AA46" s="21"/>
    </row>
    <row r="47" spans="1:47">
      <c r="A47" s="18"/>
      <c r="B47" s="19"/>
      <c r="J47" s="21"/>
      <c r="K47" s="21"/>
      <c r="L47" s="21"/>
      <c r="M47" s="21"/>
      <c r="N47" s="23"/>
      <c r="O47" s="21"/>
      <c r="P47" s="21"/>
      <c r="Q47" s="21"/>
      <c r="R47" s="21"/>
      <c r="S47" s="21"/>
      <c r="T47" s="21"/>
      <c r="U47" s="21"/>
      <c r="V47" s="21"/>
      <c r="W47" s="21"/>
      <c r="X47" s="21"/>
      <c r="Y47" s="21"/>
      <c r="Z47" s="21"/>
      <c r="AA47" s="21"/>
    </row>
    <row r="48" spans="1:47">
      <c r="A48" s="18"/>
      <c r="B48" s="19"/>
      <c r="J48" s="21"/>
      <c r="K48" s="22"/>
      <c r="L48" s="21"/>
      <c r="M48" s="21"/>
      <c r="N48" s="23"/>
      <c r="O48" s="21"/>
      <c r="P48" s="21"/>
      <c r="Q48" s="21"/>
      <c r="R48" s="21"/>
      <c r="S48" s="21"/>
      <c r="T48" s="21"/>
      <c r="U48" s="21"/>
      <c r="V48" s="21"/>
      <c r="W48" s="21"/>
      <c r="X48" s="21"/>
      <c r="Y48" s="21"/>
      <c r="Z48" s="21"/>
      <c r="AA48" s="21"/>
    </row>
    <row r="49" spans="1:27">
      <c r="A49" s="18"/>
      <c r="B49" s="19"/>
      <c r="J49" s="21"/>
      <c r="K49" s="21"/>
      <c r="L49" s="21"/>
      <c r="M49" s="21"/>
      <c r="N49" s="23"/>
      <c r="O49" s="21"/>
      <c r="P49" s="21"/>
      <c r="Q49" s="21"/>
      <c r="R49" s="21"/>
      <c r="S49" s="21"/>
      <c r="T49" s="21"/>
      <c r="U49" s="21"/>
      <c r="V49" s="21"/>
      <c r="W49" s="21"/>
      <c r="X49" s="21"/>
      <c r="Y49" s="21"/>
      <c r="Z49" s="21"/>
      <c r="AA49" s="21"/>
    </row>
    <row r="50" spans="1:27">
      <c r="A50" s="18"/>
      <c r="B50" s="19"/>
      <c r="J50" s="21"/>
      <c r="K50" s="21"/>
      <c r="L50" s="21"/>
      <c r="M50" s="21"/>
      <c r="N50" s="23"/>
      <c r="O50" s="21"/>
      <c r="P50" s="21"/>
      <c r="Q50" s="21"/>
      <c r="R50" s="21"/>
      <c r="S50" s="21"/>
      <c r="T50" s="21"/>
      <c r="U50" s="21"/>
      <c r="V50" s="21"/>
      <c r="W50" s="21"/>
      <c r="X50" s="21"/>
      <c r="Y50" s="21"/>
      <c r="Z50" s="21"/>
      <c r="AA50" s="21"/>
    </row>
    <row r="51" spans="1:27">
      <c r="A51" s="18"/>
      <c r="B51" s="19"/>
      <c r="J51" s="21"/>
      <c r="K51" s="21"/>
      <c r="L51" s="21"/>
      <c r="M51" s="21"/>
      <c r="N51" s="23"/>
      <c r="O51" s="21"/>
      <c r="P51" s="21"/>
      <c r="Q51" s="21"/>
      <c r="R51" s="21"/>
      <c r="S51" s="21"/>
      <c r="T51" s="21"/>
      <c r="U51" s="21"/>
      <c r="V51" s="21"/>
      <c r="W51" s="21"/>
      <c r="X51" s="21"/>
      <c r="Y51" s="21"/>
      <c r="Z51" s="21"/>
      <c r="AA51" s="21"/>
    </row>
    <row r="52" spans="1:27">
      <c r="A52" s="18"/>
      <c r="B52" s="19"/>
      <c r="J52" s="21"/>
      <c r="K52" s="21"/>
      <c r="L52" s="21"/>
      <c r="M52" s="21"/>
      <c r="N52" s="23"/>
      <c r="O52" s="21"/>
      <c r="P52" s="21"/>
      <c r="Q52" s="21"/>
      <c r="R52" s="21"/>
      <c r="S52" s="21"/>
      <c r="T52" s="21"/>
      <c r="U52" s="21"/>
      <c r="V52" s="21"/>
      <c r="W52" s="21"/>
      <c r="X52" s="21"/>
      <c r="Y52" s="21"/>
      <c r="Z52" s="21"/>
      <c r="AA52" s="21"/>
    </row>
    <row r="53" spans="1:27">
      <c r="A53" s="18"/>
      <c r="B53" s="19"/>
      <c r="J53" s="21"/>
      <c r="K53" s="21"/>
      <c r="L53" s="21"/>
      <c r="M53" s="21"/>
      <c r="N53" s="23"/>
      <c r="O53" s="21"/>
      <c r="P53" s="21"/>
      <c r="Q53" s="21"/>
      <c r="R53" s="21"/>
      <c r="S53" s="21"/>
      <c r="T53" s="21"/>
      <c r="U53" s="21"/>
      <c r="V53" s="21"/>
      <c r="W53" s="21"/>
      <c r="X53" s="21"/>
      <c r="Y53" s="21"/>
      <c r="Z53" s="21"/>
      <c r="AA53" s="21"/>
    </row>
    <row r="54" spans="1:27">
      <c r="A54" s="18"/>
      <c r="B54" s="19"/>
      <c r="J54" s="21"/>
      <c r="K54" s="21"/>
      <c r="L54" s="21"/>
      <c r="M54" s="21"/>
      <c r="N54" s="23"/>
      <c r="O54" s="21"/>
      <c r="P54" s="21"/>
      <c r="Q54" s="21"/>
      <c r="R54" s="21"/>
      <c r="S54" s="21"/>
      <c r="T54" s="21"/>
      <c r="U54" s="21"/>
      <c r="V54" s="21"/>
      <c r="W54" s="21"/>
      <c r="X54" s="21"/>
      <c r="Y54" s="21"/>
      <c r="Z54" s="21"/>
      <c r="AA54" s="21"/>
    </row>
    <row r="55" spans="1:27">
      <c r="A55" s="18"/>
      <c r="B55" s="19"/>
      <c r="J55" s="21"/>
      <c r="K55" s="21"/>
      <c r="L55" s="21"/>
      <c r="M55" s="21"/>
      <c r="N55" s="23"/>
      <c r="O55" s="21"/>
      <c r="P55" s="21"/>
      <c r="Q55" s="21"/>
      <c r="R55" s="21"/>
      <c r="S55" s="21"/>
      <c r="T55" s="21"/>
      <c r="U55" s="21"/>
      <c r="V55" s="21"/>
      <c r="W55" s="21"/>
      <c r="X55" s="21"/>
      <c r="Y55" s="21"/>
      <c r="Z55" s="21"/>
      <c r="AA55" s="21"/>
    </row>
    <row r="56" spans="1:27">
      <c r="A56" s="18"/>
      <c r="B56" s="19"/>
      <c r="J56" s="21"/>
      <c r="K56" s="21"/>
      <c r="L56" s="21"/>
      <c r="M56" s="21"/>
      <c r="N56" s="23"/>
      <c r="O56" s="21"/>
      <c r="P56" s="21"/>
      <c r="Q56" s="21"/>
      <c r="R56" s="21"/>
      <c r="S56" s="21"/>
      <c r="T56" s="21"/>
      <c r="U56" s="21"/>
      <c r="V56" s="21"/>
      <c r="W56" s="21"/>
      <c r="X56" s="21"/>
      <c r="Y56" s="21"/>
      <c r="Z56" s="21"/>
      <c r="AA56" s="21"/>
    </row>
    <row r="57" spans="1:27">
      <c r="A57" s="18"/>
      <c r="B57" s="19"/>
      <c r="J57" s="21"/>
      <c r="K57" s="21"/>
      <c r="L57" s="21"/>
      <c r="M57" s="21"/>
      <c r="N57" s="23"/>
      <c r="O57" s="21"/>
      <c r="P57" s="21"/>
      <c r="Q57" s="21"/>
      <c r="R57" s="21"/>
      <c r="S57" s="21"/>
      <c r="T57" s="21"/>
      <c r="U57" s="21"/>
      <c r="V57" s="21"/>
      <c r="W57" s="21"/>
      <c r="X57" s="21"/>
      <c r="Y57" s="21"/>
      <c r="Z57" s="21"/>
      <c r="AA57" s="21"/>
    </row>
    <row r="58" spans="1:27">
      <c r="A58" s="18"/>
      <c r="B58" s="19"/>
      <c r="J58" s="21"/>
      <c r="K58" s="21"/>
      <c r="L58" s="21"/>
      <c r="M58" s="21"/>
      <c r="N58" s="23"/>
      <c r="O58" s="21"/>
      <c r="P58" s="21"/>
      <c r="Q58" s="21"/>
      <c r="R58" s="21"/>
      <c r="S58" s="21"/>
      <c r="T58" s="21"/>
      <c r="U58" s="21"/>
      <c r="V58" s="21"/>
      <c r="W58" s="21"/>
      <c r="X58" s="21"/>
      <c r="Y58" s="21"/>
      <c r="Z58" s="21"/>
      <c r="AA58" s="21"/>
    </row>
    <row r="59" spans="1:27">
      <c r="A59" s="18"/>
      <c r="B59" s="19"/>
      <c r="J59" s="21"/>
      <c r="K59" s="21"/>
      <c r="L59" s="21"/>
      <c r="M59" s="21"/>
      <c r="N59" s="23"/>
      <c r="O59" s="21"/>
      <c r="P59" s="21"/>
      <c r="Q59" s="21"/>
      <c r="R59" s="21"/>
      <c r="S59" s="21"/>
      <c r="T59" s="21"/>
      <c r="U59" s="21"/>
      <c r="V59" s="21"/>
      <c r="W59" s="21"/>
      <c r="X59" s="21"/>
      <c r="Y59" s="21"/>
      <c r="Z59" s="21"/>
      <c r="AA59" s="21"/>
    </row>
    <row r="60" spans="1:27">
      <c r="A60" s="18"/>
      <c r="B60" s="19"/>
      <c r="J60" s="21"/>
      <c r="K60" s="21"/>
      <c r="L60" s="21"/>
      <c r="M60" s="21"/>
      <c r="N60" s="23"/>
      <c r="O60" s="21"/>
      <c r="P60" s="21"/>
      <c r="Q60" s="21"/>
      <c r="R60" s="21"/>
      <c r="S60" s="21"/>
      <c r="T60" s="21"/>
      <c r="U60" s="21"/>
      <c r="V60" s="21"/>
      <c r="W60" s="21"/>
      <c r="X60" s="21"/>
      <c r="Y60" s="21"/>
      <c r="Z60" s="21"/>
      <c r="AA60" s="21"/>
    </row>
    <row r="61" spans="1:27">
      <c r="A61" s="18"/>
      <c r="B61" s="19"/>
      <c r="J61" s="21"/>
      <c r="K61" s="21"/>
      <c r="L61" s="21"/>
      <c r="M61" s="21"/>
      <c r="N61" s="23"/>
      <c r="O61" s="21"/>
      <c r="P61" s="21"/>
      <c r="Q61" s="21"/>
      <c r="R61" s="21"/>
      <c r="S61" s="21"/>
      <c r="T61" s="21"/>
      <c r="U61" s="21"/>
      <c r="V61" s="21"/>
      <c r="W61" s="21"/>
      <c r="X61" s="21"/>
      <c r="Y61" s="21"/>
      <c r="Z61" s="21"/>
      <c r="AA61" s="21"/>
    </row>
    <row r="62" spans="1:27">
      <c r="A62" s="18"/>
      <c r="B62" s="19"/>
      <c r="J62" s="21"/>
      <c r="K62" s="21"/>
      <c r="L62" s="21"/>
      <c r="M62" s="21"/>
      <c r="N62" s="23"/>
      <c r="O62" s="21"/>
      <c r="P62" s="21"/>
      <c r="Q62" s="21"/>
      <c r="R62" s="21"/>
      <c r="S62" s="21"/>
      <c r="T62" s="21"/>
      <c r="U62" s="21"/>
      <c r="V62" s="21"/>
      <c r="W62" s="21"/>
      <c r="X62" s="21"/>
      <c r="Y62" s="21"/>
      <c r="Z62" s="21"/>
      <c r="AA62" s="21"/>
    </row>
    <row r="63" spans="1:27">
      <c r="A63" s="18"/>
      <c r="B63" s="19"/>
      <c r="J63" s="21"/>
      <c r="K63" s="21"/>
      <c r="L63" s="21"/>
      <c r="M63" s="21"/>
      <c r="N63" s="23"/>
      <c r="O63" s="21"/>
      <c r="P63" s="21"/>
      <c r="Q63" s="21"/>
      <c r="R63" s="21"/>
      <c r="S63" s="21"/>
      <c r="T63" s="21"/>
      <c r="U63" s="21"/>
      <c r="V63" s="21"/>
      <c r="W63" s="21"/>
      <c r="X63" s="21"/>
      <c r="Y63" s="21"/>
      <c r="Z63" s="21"/>
      <c r="AA63" s="21"/>
    </row>
    <row r="64" spans="1:27">
      <c r="A64" s="18"/>
      <c r="B64" s="19"/>
      <c r="J64" s="21"/>
      <c r="K64" s="21"/>
      <c r="L64" s="21"/>
      <c r="M64" s="21"/>
      <c r="N64" s="23"/>
      <c r="O64" s="21"/>
      <c r="P64" s="21"/>
      <c r="Q64" s="21"/>
      <c r="R64" s="21"/>
      <c r="S64" s="21"/>
      <c r="T64" s="21"/>
      <c r="U64" s="21"/>
      <c r="V64" s="21"/>
      <c r="W64" s="21"/>
      <c r="X64" s="21"/>
      <c r="Y64" s="21"/>
      <c r="Z64" s="21"/>
      <c r="AA64" s="21"/>
    </row>
    <row r="65" spans="1:27">
      <c r="A65" s="18"/>
      <c r="B65" s="19"/>
      <c r="J65" s="21"/>
      <c r="K65" s="21"/>
      <c r="L65" s="21"/>
      <c r="M65" s="21"/>
      <c r="N65" s="23"/>
      <c r="O65" s="21"/>
      <c r="P65" s="21"/>
      <c r="Q65" s="21"/>
      <c r="R65" s="21"/>
      <c r="S65" s="21"/>
      <c r="T65" s="21"/>
      <c r="U65" s="21"/>
      <c r="V65" s="21"/>
      <c r="W65" s="21"/>
      <c r="X65" s="21"/>
      <c r="Y65" s="21"/>
      <c r="Z65" s="21"/>
      <c r="AA65" s="21"/>
    </row>
    <row r="66" spans="1:27">
      <c r="A66" s="18"/>
      <c r="B66" s="19"/>
      <c r="J66" s="21"/>
      <c r="K66" s="21"/>
      <c r="L66" s="21"/>
      <c r="M66" s="21"/>
      <c r="N66" s="23"/>
      <c r="O66" s="21"/>
      <c r="P66" s="21"/>
      <c r="Q66" s="21"/>
      <c r="R66" s="21"/>
      <c r="S66" s="21"/>
      <c r="T66" s="21"/>
      <c r="U66" s="21"/>
      <c r="V66" s="21"/>
      <c r="W66" s="21"/>
      <c r="X66" s="21"/>
      <c r="Y66" s="21"/>
      <c r="Z66" s="21"/>
      <c r="AA66" s="21"/>
    </row>
    <row r="67" spans="1:27">
      <c r="A67" s="18"/>
      <c r="B67" s="19"/>
      <c r="J67" s="21"/>
      <c r="K67" s="21"/>
      <c r="L67" s="21"/>
      <c r="M67" s="21"/>
      <c r="N67" s="23"/>
      <c r="O67" s="21"/>
      <c r="P67" s="21"/>
      <c r="Q67" s="21"/>
      <c r="R67" s="21"/>
      <c r="S67" s="21"/>
      <c r="T67" s="21"/>
      <c r="U67" s="21"/>
      <c r="V67" s="21"/>
      <c r="W67" s="21"/>
      <c r="X67" s="21"/>
      <c r="Y67" s="21"/>
      <c r="Z67" s="21"/>
      <c r="AA67" s="21"/>
    </row>
    <row r="68" spans="1:27">
      <c r="A68" s="18"/>
      <c r="B68" s="19"/>
      <c r="J68" s="21"/>
      <c r="K68" s="21"/>
      <c r="L68" s="21"/>
      <c r="M68" s="21"/>
      <c r="N68" s="23"/>
      <c r="O68" s="21"/>
      <c r="P68" s="21"/>
      <c r="Q68" s="21"/>
      <c r="R68" s="21"/>
      <c r="S68" s="21"/>
      <c r="T68" s="21"/>
      <c r="U68" s="21"/>
      <c r="V68" s="21"/>
      <c r="W68" s="21"/>
      <c r="X68" s="21"/>
      <c r="Y68" s="21"/>
      <c r="Z68" s="21"/>
      <c r="AA68" s="21"/>
    </row>
    <row r="69" spans="1:27">
      <c r="A69" s="18"/>
      <c r="B69" s="19"/>
      <c r="J69" s="21"/>
      <c r="K69" s="21"/>
      <c r="L69" s="21"/>
      <c r="M69" s="21"/>
      <c r="N69" s="23"/>
      <c r="O69" s="21"/>
      <c r="P69" s="21"/>
      <c r="Q69" s="21"/>
      <c r="R69" s="21"/>
      <c r="S69" s="21"/>
      <c r="T69" s="21"/>
      <c r="U69" s="21"/>
      <c r="V69" s="21"/>
      <c r="W69" s="21"/>
      <c r="X69" s="21"/>
      <c r="Y69" s="21"/>
      <c r="Z69" s="21"/>
      <c r="AA69" s="21"/>
    </row>
    <row r="70" spans="1:27">
      <c r="A70" s="18"/>
      <c r="B70" s="19"/>
      <c r="J70" s="21"/>
      <c r="K70" s="21"/>
      <c r="L70" s="21"/>
      <c r="M70" s="21"/>
      <c r="N70" s="23"/>
      <c r="O70" s="21"/>
      <c r="P70" s="21"/>
      <c r="Q70" s="21"/>
      <c r="R70" s="21"/>
      <c r="S70" s="21"/>
      <c r="T70" s="21"/>
      <c r="U70" s="21"/>
      <c r="V70" s="21"/>
      <c r="W70" s="21"/>
      <c r="X70" s="21"/>
      <c r="Y70" s="21"/>
      <c r="Z70" s="21"/>
      <c r="AA70" s="21"/>
    </row>
    <row r="71" spans="1:27">
      <c r="A71" s="18"/>
      <c r="B71" s="19"/>
      <c r="J71" s="21"/>
      <c r="K71" s="21"/>
      <c r="L71" s="21"/>
      <c r="M71" s="21"/>
      <c r="N71" s="23"/>
      <c r="O71" s="21"/>
      <c r="P71" s="21"/>
      <c r="Q71" s="21"/>
      <c r="R71" s="21"/>
      <c r="S71" s="21"/>
      <c r="T71" s="21"/>
      <c r="U71" s="21"/>
      <c r="V71" s="21"/>
      <c r="W71" s="21"/>
      <c r="X71" s="21"/>
      <c r="Y71" s="21"/>
      <c r="Z71" s="21"/>
      <c r="AA71" s="21"/>
    </row>
    <row r="72" spans="1:27">
      <c r="A72" s="18"/>
      <c r="B72" s="19"/>
      <c r="J72" s="21"/>
      <c r="K72" s="21"/>
      <c r="L72" s="21"/>
      <c r="M72" s="21"/>
      <c r="N72" s="23"/>
      <c r="O72" s="21"/>
      <c r="P72" s="21"/>
      <c r="Q72" s="21"/>
      <c r="R72" s="21"/>
      <c r="S72" s="21"/>
      <c r="T72" s="21"/>
      <c r="U72" s="21"/>
      <c r="V72" s="21"/>
      <c r="W72" s="21"/>
      <c r="X72" s="21"/>
      <c r="Y72" s="21"/>
      <c r="Z72" s="21"/>
      <c r="AA72" s="21"/>
    </row>
    <row r="73" spans="1:27">
      <c r="A73" s="18"/>
      <c r="B73" s="19"/>
      <c r="J73" s="21"/>
      <c r="K73" s="21"/>
      <c r="L73" s="21"/>
      <c r="M73" s="21"/>
      <c r="N73" s="23"/>
      <c r="O73" s="21"/>
      <c r="P73" s="21"/>
      <c r="Q73" s="21"/>
      <c r="R73" s="21"/>
      <c r="S73" s="21"/>
      <c r="T73" s="21"/>
      <c r="U73" s="21"/>
      <c r="V73" s="21"/>
      <c r="W73" s="21"/>
      <c r="X73" s="21"/>
      <c r="Y73" s="21"/>
      <c r="Z73" s="21"/>
      <c r="AA73" s="21"/>
    </row>
    <row r="74" spans="1:27">
      <c r="A74" s="18"/>
      <c r="B74" s="19"/>
      <c r="J74" s="21"/>
      <c r="K74" s="21"/>
      <c r="L74" s="21"/>
      <c r="M74" s="21"/>
      <c r="N74" s="23"/>
      <c r="O74" s="21"/>
      <c r="P74" s="21"/>
      <c r="Q74" s="21"/>
      <c r="R74" s="21"/>
      <c r="S74" s="21"/>
      <c r="T74" s="21"/>
      <c r="U74" s="21"/>
      <c r="V74" s="21"/>
      <c r="W74" s="21"/>
      <c r="X74" s="21"/>
      <c r="Y74" s="21"/>
      <c r="Z74" s="21"/>
      <c r="AA74" s="21"/>
    </row>
    <row r="75" spans="1:27">
      <c r="A75" s="18"/>
      <c r="B75" s="19"/>
      <c r="J75" s="21"/>
      <c r="K75" s="21"/>
      <c r="L75" s="21"/>
      <c r="M75" s="21"/>
      <c r="N75" s="23"/>
      <c r="O75" s="21"/>
      <c r="P75" s="21"/>
      <c r="Q75" s="21"/>
      <c r="R75" s="21"/>
      <c r="S75" s="21"/>
      <c r="T75" s="21"/>
      <c r="U75" s="21"/>
      <c r="V75" s="21"/>
      <c r="W75" s="21"/>
      <c r="X75" s="21"/>
      <c r="Y75" s="21"/>
      <c r="Z75" s="21"/>
      <c r="AA75" s="21"/>
    </row>
    <row r="76" spans="1:27">
      <c r="A76" s="18"/>
      <c r="B76" s="19"/>
      <c r="J76" s="21"/>
      <c r="K76" s="21"/>
      <c r="L76" s="21"/>
      <c r="M76" s="21"/>
      <c r="N76" s="23"/>
      <c r="O76" s="21"/>
      <c r="P76" s="21"/>
      <c r="Q76" s="21"/>
      <c r="R76" s="21"/>
      <c r="S76" s="21"/>
      <c r="T76" s="21"/>
      <c r="U76" s="21"/>
      <c r="V76" s="21"/>
      <c r="W76" s="21"/>
      <c r="X76" s="21"/>
      <c r="Y76" s="21"/>
      <c r="Z76" s="21"/>
      <c r="AA76" s="21"/>
    </row>
    <row r="77" spans="1:27">
      <c r="A77" s="18"/>
      <c r="B77" s="19"/>
      <c r="J77" s="21"/>
      <c r="K77" s="21"/>
      <c r="L77" s="21"/>
      <c r="M77" s="21"/>
      <c r="N77" s="23"/>
      <c r="O77" s="21"/>
      <c r="P77" s="21"/>
      <c r="Q77" s="21"/>
      <c r="R77" s="21"/>
      <c r="S77" s="21"/>
      <c r="T77" s="21"/>
      <c r="U77" s="21"/>
      <c r="V77" s="21"/>
      <c r="W77" s="21"/>
      <c r="X77" s="21"/>
      <c r="Y77" s="21"/>
      <c r="Z77" s="21"/>
      <c r="AA77" s="21"/>
    </row>
    <row r="78" spans="1:27">
      <c r="A78" s="18"/>
      <c r="B78" s="19"/>
      <c r="J78" s="21"/>
      <c r="K78" s="21"/>
      <c r="L78" s="21"/>
      <c r="M78" s="21"/>
      <c r="N78" s="23"/>
      <c r="O78" s="21"/>
      <c r="P78" s="21"/>
      <c r="Q78" s="21"/>
      <c r="R78" s="21"/>
      <c r="S78" s="21"/>
      <c r="T78" s="21"/>
      <c r="U78" s="21"/>
      <c r="V78" s="21"/>
      <c r="W78" s="21"/>
      <c r="X78" s="21"/>
      <c r="Y78" s="21"/>
      <c r="Z78" s="21"/>
      <c r="AA78" s="21"/>
    </row>
    <row r="79" spans="1:27">
      <c r="A79" s="18"/>
      <c r="B79" s="19"/>
      <c r="J79" s="21"/>
      <c r="K79" s="21"/>
      <c r="L79" s="21"/>
      <c r="M79" s="21"/>
      <c r="N79" s="23"/>
      <c r="O79" s="21"/>
      <c r="P79" s="21"/>
      <c r="Q79" s="21"/>
      <c r="R79" s="21"/>
      <c r="S79" s="21"/>
      <c r="T79" s="21"/>
      <c r="U79" s="21"/>
      <c r="V79" s="21"/>
      <c r="W79" s="21"/>
      <c r="X79" s="21"/>
      <c r="Y79" s="21"/>
      <c r="Z79" s="21"/>
      <c r="AA79" s="21"/>
    </row>
    <row r="80" spans="1:27">
      <c r="A80" s="18"/>
      <c r="B80" s="19"/>
      <c r="J80" s="21"/>
      <c r="K80" s="21"/>
      <c r="L80" s="21"/>
      <c r="M80" s="21"/>
      <c r="N80" s="23"/>
      <c r="O80" s="21"/>
      <c r="P80" s="21"/>
      <c r="Q80" s="21"/>
      <c r="R80" s="21"/>
      <c r="S80" s="21"/>
      <c r="T80" s="21"/>
      <c r="U80" s="21"/>
      <c r="V80" s="21"/>
      <c r="W80" s="21"/>
      <c r="X80" s="21"/>
      <c r="Y80" s="21"/>
      <c r="Z80" s="21"/>
      <c r="AA80" s="21"/>
    </row>
    <row r="81" spans="1:27">
      <c r="A81" s="18"/>
      <c r="B81" s="19"/>
      <c r="J81" s="21"/>
      <c r="K81" s="21"/>
      <c r="L81" s="21"/>
      <c r="M81" s="21"/>
      <c r="N81" s="23"/>
      <c r="O81" s="21"/>
      <c r="P81" s="21"/>
      <c r="Q81" s="21"/>
      <c r="R81" s="21"/>
      <c r="S81" s="21"/>
      <c r="T81" s="21"/>
      <c r="U81" s="21"/>
      <c r="V81" s="21"/>
      <c r="W81" s="21"/>
      <c r="X81" s="21"/>
      <c r="Y81" s="21"/>
      <c r="Z81" s="21"/>
      <c r="AA81" s="21"/>
    </row>
    <row r="82" spans="1:27">
      <c r="A82" s="18"/>
      <c r="B82" s="19"/>
      <c r="J82" s="21"/>
      <c r="K82" s="21"/>
      <c r="L82" s="21"/>
      <c r="M82" s="21"/>
      <c r="N82" s="23"/>
      <c r="O82" s="21"/>
      <c r="P82" s="21"/>
      <c r="Q82" s="21"/>
      <c r="R82" s="21"/>
      <c r="S82" s="21"/>
      <c r="T82" s="21"/>
      <c r="U82" s="21"/>
      <c r="V82" s="21"/>
      <c r="W82" s="21"/>
      <c r="X82" s="21"/>
      <c r="Y82" s="21"/>
      <c r="Z82" s="21"/>
      <c r="AA82" s="21"/>
    </row>
    <row r="83" spans="1:27">
      <c r="A83" s="18"/>
      <c r="B83" s="19"/>
      <c r="J83" s="21"/>
      <c r="K83" s="21"/>
      <c r="L83" s="21"/>
      <c r="M83" s="21"/>
      <c r="N83" s="23"/>
      <c r="O83" s="21"/>
      <c r="P83" s="21"/>
      <c r="Q83" s="21"/>
      <c r="R83" s="21"/>
      <c r="S83" s="21"/>
      <c r="T83" s="21"/>
      <c r="U83" s="21"/>
      <c r="V83" s="21"/>
      <c r="W83" s="21"/>
      <c r="X83" s="21"/>
      <c r="Y83" s="21"/>
      <c r="Z83" s="21"/>
      <c r="AA83" s="21"/>
    </row>
    <row r="84" spans="1:27">
      <c r="A84" s="18"/>
      <c r="B84" s="19"/>
      <c r="J84" s="21"/>
      <c r="K84" s="21"/>
      <c r="L84" s="21"/>
      <c r="M84" s="21"/>
      <c r="N84" s="23"/>
      <c r="O84" s="21"/>
      <c r="P84" s="21"/>
      <c r="Q84" s="21"/>
      <c r="R84" s="21"/>
      <c r="S84" s="21"/>
      <c r="T84" s="21"/>
      <c r="U84" s="21"/>
      <c r="V84" s="21"/>
      <c r="W84" s="21"/>
      <c r="X84" s="21"/>
      <c r="Y84" s="21"/>
      <c r="Z84" s="21"/>
      <c r="AA84" s="21"/>
    </row>
    <row r="85" spans="1:27">
      <c r="A85" s="18"/>
      <c r="B85" s="19"/>
      <c r="J85" s="21"/>
      <c r="K85" s="21"/>
      <c r="L85" s="21"/>
      <c r="M85" s="21"/>
      <c r="N85" s="23"/>
      <c r="O85" s="21"/>
      <c r="P85" s="21"/>
      <c r="Q85" s="21"/>
      <c r="R85" s="21"/>
      <c r="S85" s="21"/>
      <c r="T85" s="21"/>
      <c r="U85" s="21"/>
      <c r="V85" s="21"/>
      <c r="W85" s="21"/>
      <c r="X85" s="21"/>
      <c r="Y85" s="21"/>
      <c r="Z85" s="21"/>
      <c r="AA85" s="21"/>
    </row>
    <row r="86" spans="1:27">
      <c r="A86" s="18"/>
      <c r="B86" s="19"/>
      <c r="J86" s="21"/>
      <c r="K86" s="21"/>
      <c r="L86" s="21"/>
      <c r="M86" s="21"/>
      <c r="N86" s="23"/>
      <c r="O86" s="21"/>
      <c r="P86" s="21"/>
      <c r="Q86" s="21"/>
      <c r="R86" s="21"/>
      <c r="S86" s="21"/>
      <c r="T86" s="21"/>
      <c r="U86" s="21"/>
      <c r="V86" s="21"/>
      <c r="W86" s="21"/>
      <c r="X86" s="21"/>
      <c r="Y86" s="21"/>
      <c r="Z86" s="21"/>
      <c r="AA86" s="21"/>
    </row>
    <row r="87" spans="1:27">
      <c r="A87" s="18"/>
      <c r="B87" s="19"/>
      <c r="J87" s="21"/>
      <c r="K87" s="21"/>
      <c r="L87" s="21"/>
      <c r="M87" s="21"/>
      <c r="N87" s="23"/>
      <c r="O87" s="21"/>
      <c r="P87" s="21"/>
      <c r="Q87" s="21"/>
      <c r="R87" s="21"/>
      <c r="S87" s="21"/>
      <c r="T87" s="21"/>
      <c r="U87" s="21"/>
      <c r="V87" s="21"/>
      <c r="W87" s="21"/>
      <c r="X87" s="21"/>
      <c r="Y87" s="21"/>
      <c r="Z87" s="21"/>
      <c r="AA87" s="21"/>
    </row>
    <row r="88" spans="1:27">
      <c r="A88" s="18"/>
      <c r="B88" s="19"/>
      <c r="J88" s="21"/>
      <c r="K88" s="21"/>
      <c r="L88" s="21"/>
      <c r="M88" s="21"/>
      <c r="N88" s="23"/>
      <c r="O88" s="21"/>
      <c r="P88" s="21"/>
      <c r="Q88" s="21"/>
      <c r="R88" s="21"/>
      <c r="S88" s="21"/>
      <c r="T88" s="21"/>
      <c r="U88" s="21"/>
      <c r="V88" s="21"/>
      <c r="W88" s="21"/>
      <c r="X88" s="21"/>
      <c r="Y88" s="21"/>
      <c r="Z88" s="21"/>
      <c r="AA88" s="21"/>
    </row>
    <row r="89" spans="1:27">
      <c r="A89" s="18"/>
      <c r="B89" s="19"/>
      <c r="J89" s="21"/>
      <c r="K89" s="21"/>
      <c r="L89" s="21"/>
      <c r="M89" s="21"/>
      <c r="N89" s="23"/>
      <c r="O89" s="21"/>
      <c r="P89" s="21"/>
      <c r="Q89" s="21"/>
      <c r="R89" s="21"/>
      <c r="S89" s="21"/>
      <c r="T89" s="21"/>
      <c r="U89" s="21"/>
      <c r="V89" s="21"/>
      <c r="W89" s="21"/>
      <c r="X89" s="21"/>
      <c r="Y89" s="21"/>
      <c r="Z89" s="21"/>
      <c r="AA89" s="21"/>
    </row>
    <row r="90" spans="1:27">
      <c r="A90" s="18"/>
      <c r="B90" s="19"/>
      <c r="J90" s="21"/>
      <c r="K90" s="21"/>
      <c r="L90" s="21"/>
      <c r="M90" s="21"/>
      <c r="N90" s="23"/>
      <c r="O90" s="21"/>
      <c r="P90" s="21"/>
      <c r="Q90" s="21"/>
      <c r="R90" s="21"/>
      <c r="S90" s="21"/>
      <c r="T90" s="21"/>
      <c r="U90" s="21"/>
      <c r="V90" s="21"/>
      <c r="W90" s="21"/>
      <c r="X90" s="21"/>
      <c r="Y90" s="21"/>
      <c r="Z90" s="21"/>
      <c r="AA90" s="21"/>
    </row>
    <row r="91" spans="1:27">
      <c r="A91" s="18"/>
      <c r="B91" s="19"/>
      <c r="J91" s="21"/>
      <c r="K91" s="21"/>
      <c r="L91" s="21"/>
      <c r="M91" s="21"/>
      <c r="N91" s="23"/>
      <c r="O91" s="21"/>
      <c r="P91" s="21"/>
      <c r="Q91" s="21"/>
      <c r="R91" s="21"/>
      <c r="S91" s="21"/>
      <c r="T91" s="21"/>
      <c r="U91" s="21"/>
      <c r="V91" s="21"/>
      <c r="W91" s="21"/>
      <c r="X91" s="21"/>
      <c r="Y91" s="21"/>
      <c r="Z91" s="21"/>
      <c r="AA91" s="21"/>
    </row>
    <row r="92" spans="1:27">
      <c r="A92" s="18"/>
      <c r="B92" s="19"/>
      <c r="J92" s="21"/>
      <c r="K92" s="21"/>
      <c r="L92" s="21"/>
      <c r="M92" s="21"/>
      <c r="N92" s="23"/>
      <c r="O92" s="21"/>
      <c r="P92" s="21"/>
      <c r="Q92" s="21"/>
      <c r="R92" s="21"/>
      <c r="S92" s="21"/>
      <c r="T92" s="21"/>
      <c r="U92" s="21"/>
      <c r="V92" s="21"/>
      <c r="W92" s="21"/>
      <c r="X92" s="21"/>
      <c r="Y92" s="21"/>
      <c r="Z92" s="21"/>
      <c r="AA92" s="21"/>
    </row>
    <row r="93" spans="1:27">
      <c r="A93" s="18"/>
      <c r="B93" s="19"/>
      <c r="J93" s="21"/>
      <c r="K93" s="21"/>
      <c r="L93" s="21"/>
      <c r="M93" s="21"/>
      <c r="N93" s="23"/>
      <c r="O93" s="21"/>
      <c r="P93" s="21"/>
      <c r="Q93" s="21"/>
      <c r="R93" s="21"/>
      <c r="S93" s="21"/>
      <c r="T93" s="21"/>
      <c r="U93" s="21"/>
      <c r="V93" s="21"/>
      <c r="W93" s="21"/>
      <c r="X93" s="21"/>
      <c r="Y93" s="21"/>
      <c r="Z93" s="21"/>
      <c r="AA93" s="21"/>
    </row>
    <row r="94" spans="1:27">
      <c r="A94" s="18"/>
      <c r="B94" s="19"/>
      <c r="J94" s="21"/>
      <c r="K94" s="21"/>
      <c r="L94" s="21"/>
      <c r="M94" s="21"/>
      <c r="N94" s="23"/>
      <c r="O94" s="21"/>
      <c r="P94" s="21"/>
      <c r="Q94" s="21"/>
      <c r="R94" s="21"/>
      <c r="S94" s="21"/>
      <c r="T94" s="21"/>
      <c r="U94" s="21"/>
      <c r="V94" s="21"/>
      <c r="W94" s="21"/>
      <c r="X94" s="21"/>
      <c r="Y94" s="21"/>
      <c r="Z94" s="21"/>
      <c r="AA94" s="21"/>
    </row>
    <row r="95" spans="1:27">
      <c r="A95" s="18"/>
      <c r="B95" s="19"/>
      <c r="J95" s="21"/>
      <c r="K95" s="21"/>
      <c r="L95" s="21"/>
      <c r="M95" s="21"/>
      <c r="N95" s="23"/>
      <c r="O95" s="21"/>
      <c r="P95" s="21"/>
      <c r="Q95" s="21"/>
      <c r="R95" s="21"/>
      <c r="S95" s="21"/>
      <c r="T95" s="21"/>
      <c r="U95" s="21"/>
      <c r="V95" s="21"/>
      <c r="W95" s="21"/>
      <c r="X95" s="21"/>
      <c r="Y95" s="21"/>
      <c r="Z95" s="21"/>
      <c r="AA95" s="21"/>
    </row>
    <row r="96" spans="1:27">
      <c r="A96" s="18"/>
      <c r="B96" s="19"/>
      <c r="J96" s="21"/>
      <c r="K96" s="21"/>
      <c r="L96" s="21"/>
      <c r="M96" s="21"/>
      <c r="N96" s="23"/>
      <c r="O96" s="21"/>
      <c r="P96" s="21"/>
      <c r="Q96" s="21"/>
      <c r="R96" s="21"/>
      <c r="S96" s="21"/>
      <c r="T96" s="21"/>
      <c r="U96" s="21"/>
      <c r="V96" s="21"/>
      <c r="W96" s="21"/>
      <c r="X96" s="21"/>
      <c r="Y96" s="21"/>
      <c r="Z96" s="21"/>
      <c r="AA96" s="21"/>
    </row>
    <row r="97" spans="1:27">
      <c r="A97" s="18"/>
      <c r="B97" s="19"/>
      <c r="J97" s="21"/>
      <c r="K97" s="21"/>
      <c r="L97" s="21"/>
      <c r="M97" s="21"/>
      <c r="N97" s="23"/>
      <c r="O97" s="21"/>
      <c r="P97" s="21"/>
      <c r="Q97" s="21"/>
      <c r="R97" s="21"/>
      <c r="S97" s="21"/>
      <c r="T97" s="21"/>
      <c r="U97" s="21"/>
      <c r="V97" s="21"/>
      <c r="W97" s="21"/>
      <c r="X97" s="21"/>
      <c r="Y97" s="21"/>
      <c r="Z97" s="21"/>
      <c r="AA97" s="21"/>
    </row>
    <row r="98" spans="1:27">
      <c r="A98" s="18"/>
      <c r="B98" s="19"/>
      <c r="J98" s="21"/>
      <c r="K98" s="21"/>
      <c r="L98" s="21"/>
      <c r="M98" s="21"/>
      <c r="N98" s="23"/>
      <c r="O98" s="21"/>
      <c r="P98" s="21"/>
      <c r="Q98" s="21"/>
      <c r="R98" s="21"/>
      <c r="S98" s="21"/>
      <c r="T98" s="21"/>
      <c r="U98" s="21"/>
      <c r="V98" s="21"/>
      <c r="W98" s="21"/>
      <c r="X98" s="21"/>
      <c r="Y98" s="21"/>
      <c r="Z98" s="21"/>
      <c r="AA98" s="21"/>
    </row>
    <row r="99" spans="1:27">
      <c r="A99" s="18"/>
      <c r="B99" s="19"/>
      <c r="J99" s="21"/>
      <c r="K99" s="21"/>
      <c r="L99" s="21"/>
      <c r="M99" s="21"/>
      <c r="N99" s="23"/>
      <c r="O99" s="21"/>
      <c r="P99" s="21"/>
      <c r="Q99" s="21"/>
      <c r="R99" s="21"/>
      <c r="S99" s="21"/>
      <c r="T99" s="21"/>
      <c r="U99" s="21"/>
      <c r="V99" s="21"/>
      <c r="W99" s="21"/>
      <c r="X99" s="21"/>
      <c r="Y99" s="21"/>
      <c r="Z99" s="21"/>
      <c r="AA99" s="21"/>
    </row>
    <row r="100" spans="1:27">
      <c r="A100" s="18"/>
      <c r="B100" s="19"/>
      <c r="J100" s="21"/>
      <c r="K100" s="21"/>
      <c r="L100" s="21"/>
      <c r="M100" s="21"/>
      <c r="N100" s="23"/>
      <c r="O100" s="21"/>
      <c r="P100" s="21"/>
      <c r="Q100" s="21"/>
      <c r="R100" s="21"/>
      <c r="S100" s="21"/>
      <c r="T100" s="21"/>
      <c r="U100" s="21"/>
      <c r="V100" s="21"/>
      <c r="W100" s="21"/>
      <c r="X100" s="21"/>
      <c r="Y100" s="21"/>
      <c r="Z100" s="21"/>
      <c r="AA100" s="21"/>
    </row>
    <row r="101" spans="1:27">
      <c r="A101" s="18"/>
      <c r="B101" s="19"/>
      <c r="J101" s="21"/>
      <c r="K101" s="21"/>
      <c r="L101" s="21"/>
      <c r="M101" s="21"/>
      <c r="N101" s="23"/>
      <c r="O101" s="21"/>
      <c r="P101" s="21"/>
      <c r="Q101" s="21"/>
      <c r="R101" s="21"/>
      <c r="S101" s="21"/>
      <c r="T101" s="21"/>
      <c r="U101" s="21"/>
      <c r="V101" s="21"/>
      <c r="W101" s="21"/>
      <c r="X101" s="21"/>
      <c r="Y101" s="21"/>
      <c r="Z101" s="21"/>
      <c r="AA101" s="21"/>
    </row>
    <row r="102" spans="1:27">
      <c r="A102" s="18"/>
      <c r="B102" s="19"/>
      <c r="J102" s="21"/>
      <c r="K102" s="21"/>
      <c r="L102" s="21"/>
      <c r="M102" s="21"/>
      <c r="N102" s="23"/>
      <c r="O102" s="21"/>
      <c r="P102" s="21"/>
      <c r="Q102" s="21"/>
      <c r="R102" s="21"/>
      <c r="S102" s="21"/>
      <c r="T102" s="21"/>
      <c r="U102" s="21"/>
      <c r="V102" s="21"/>
      <c r="W102" s="21"/>
      <c r="X102" s="21"/>
      <c r="Y102" s="21"/>
      <c r="Z102" s="21"/>
      <c r="AA102" s="21"/>
    </row>
    <row r="103" spans="1:27">
      <c r="A103" s="18"/>
      <c r="B103" s="19"/>
      <c r="J103" s="21"/>
      <c r="K103" s="21"/>
      <c r="L103" s="21"/>
      <c r="M103" s="21"/>
      <c r="N103" s="23"/>
      <c r="O103" s="21"/>
      <c r="P103" s="21"/>
      <c r="Q103" s="21"/>
      <c r="R103" s="21"/>
      <c r="S103" s="21"/>
      <c r="T103" s="21"/>
      <c r="U103" s="21"/>
      <c r="V103" s="21"/>
      <c r="W103" s="21"/>
      <c r="X103" s="21"/>
      <c r="Y103" s="21"/>
      <c r="Z103" s="21"/>
      <c r="AA103" s="21"/>
    </row>
    <row r="104" spans="1:27">
      <c r="A104" s="18"/>
      <c r="B104" s="19"/>
      <c r="J104" s="21"/>
      <c r="K104" s="21"/>
      <c r="L104" s="21"/>
      <c r="M104" s="21"/>
      <c r="N104" s="23"/>
      <c r="O104" s="21"/>
      <c r="P104" s="21"/>
      <c r="Q104" s="21"/>
      <c r="R104" s="21"/>
      <c r="S104" s="21"/>
      <c r="T104" s="21"/>
      <c r="U104" s="21"/>
      <c r="V104" s="21"/>
      <c r="W104" s="21"/>
      <c r="X104" s="21"/>
      <c r="Y104" s="21"/>
      <c r="Z104" s="21"/>
      <c r="AA104" s="21"/>
    </row>
    <row r="105" spans="1:27">
      <c r="A105" s="18"/>
      <c r="B105" s="19"/>
      <c r="J105" s="21"/>
      <c r="K105" s="21"/>
      <c r="L105" s="21"/>
      <c r="M105" s="21"/>
      <c r="N105" s="23"/>
      <c r="O105" s="21"/>
      <c r="P105" s="21"/>
      <c r="Q105" s="21"/>
      <c r="R105" s="21"/>
      <c r="S105" s="21"/>
      <c r="T105" s="21"/>
      <c r="U105" s="21"/>
      <c r="V105" s="21"/>
      <c r="W105" s="21"/>
      <c r="X105" s="21"/>
      <c r="Y105" s="21"/>
      <c r="Z105" s="21"/>
      <c r="AA105" s="21"/>
    </row>
    <row r="106" spans="1:27">
      <c r="A106" s="18"/>
      <c r="B106" s="19"/>
      <c r="J106" s="21"/>
      <c r="K106" s="21"/>
      <c r="L106" s="21"/>
      <c r="M106" s="21"/>
      <c r="N106" s="23"/>
      <c r="O106" s="21"/>
      <c r="P106" s="21"/>
      <c r="Q106" s="21"/>
      <c r="R106" s="21"/>
      <c r="S106" s="21"/>
      <c r="T106" s="21"/>
      <c r="U106" s="21"/>
      <c r="V106" s="21"/>
      <c r="W106" s="21"/>
      <c r="X106" s="21"/>
      <c r="Y106" s="21"/>
      <c r="Z106" s="21"/>
      <c r="AA106" s="21"/>
    </row>
    <row r="107" spans="1:27">
      <c r="A107" s="18"/>
      <c r="B107" s="19"/>
      <c r="J107" s="21"/>
      <c r="K107" s="21"/>
      <c r="L107" s="21"/>
      <c r="M107" s="21"/>
      <c r="N107" s="23"/>
      <c r="O107" s="21"/>
      <c r="P107" s="21"/>
      <c r="Q107" s="21"/>
      <c r="R107" s="21"/>
      <c r="S107" s="21"/>
      <c r="T107" s="21"/>
      <c r="U107" s="21"/>
      <c r="V107" s="21"/>
      <c r="W107" s="21"/>
      <c r="X107" s="21"/>
      <c r="Y107" s="21"/>
      <c r="Z107" s="21"/>
      <c r="AA107" s="21"/>
    </row>
    <row r="108" spans="1:27">
      <c r="A108" s="18"/>
      <c r="B108" s="19"/>
      <c r="J108" s="21"/>
      <c r="K108" s="21"/>
      <c r="L108" s="21"/>
      <c r="M108" s="21"/>
      <c r="N108" s="23"/>
      <c r="O108" s="21"/>
      <c r="P108" s="21"/>
      <c r="Q108" s="21"/>
      <c r="R108" s="21"/>
      <c r="S108" s="21"/>
      <c r="T108" s="21"/>
      <c r="U108" s="21"/>
      <c r="V108" s="21"/>
      <c r="W108" s="21"/>
      <c r="X108" s="21"/>
      <c r="Y108" s="21"/>
      <c r="Z108" s="21"/>
      <c r="AA108" s="21"/>
    </row>
    <row r="109" spans="1:27">
      <c r="A109" s="18"/>
      <c r="B109" s="19"/>
      <c r="J109" s="21"/>
      <c r="K109" s="21"/>
      <c r="L109" s="21"/>
      <c r="M109" s="21"/>
      <c r="N109" s="23"/>
      <c r="O109" s="21"/>
      <c r="P109" s="21"/>
      <c r="Q109" s="21"/>
      <c r="R109" s="21"/>
      <c r="S109" s="21"/>
      <c r="T109" s="21"/>
      <c r="U109" s="21"/>
      <c r="V109" s="21"/>
      <c r="W109" s="21"/>
      <c r="X109" s="21"/>
      <c r="Y109" s="21"/>
      <c r="Z109" s="21"/>
      <c r="AA109" s="21"/>
    </row>
    <row r="110" spans="1:27">
      <c r="A110" s="18"/>
      <c r="B110" s="19"/>
      <c r="J110" s="21"/>
      <c r="K110" s="21"/>
      <c r="L110" s="21"/>
      <c r="M110" s="21"/>
      <c r="N110" s="23"/>
      <c r="O110" s="21"/>
      <c r="P110" s="21"/>
      <c r="Q110" s="21"/>
      <c r="R110" s="21"/>
      <c r="S110" s="21"/>
      <c r="T110" s="21"/>
      <c r="U110" s="21"/>
      <c r="V110" s="21"/>
      <c r="W110" s="21"/>
      <c r="X110" s="21"/>
      <c r="Y110" s="21"/>
      <c r="Z110" s="21"/>
      <c r="AA110" s="21"/>
    </row>
    <row r="111" spans="1:27">
      <c r="A111" s="18"/>
      <c r="B111" s="19"/>
      <c r="J111" s="21"/>
      <c r="K111" s="21"/>
      <c r="L111" s="21"/>
      <c r="M111" s="21"/>
      <c r="N111" s="23"/>
      <c r="O111" s="21"/>
      <c r="P111" s="21"/>
      <c r="Q111" s="21"/>
      <c r="R111" s="21"/>
      <c r="S111" s="21"/>
      <c r="T111" s="21"/>
      <c r="U111" s="21"/>
      <c r="V111" s="21"/>
      <c r="W111" s="21"/>
      <c r="X111" s="21"/>
      <c r="Y111" s="21"/>
      <c r="Z111" s="21"/>
      <c r="AA111" s="21"/>
    </row>
    <row r="112" spans="1:27">
      <c r="A112" s="18"/>
      <c r="B112" s="19"/>
      <c r="J112" s="21"/>
      <c r="K112" s="21"/>
      <c r="L112" s="21"/>
      <c r="M112" s="21"/>
      <c r="N112" s="23"/>
      <c r="O112" s="21"/>
      <c r="P112" s="21"/>
      <c r="Q112" s="21"/>
      <c r="R112" s="21"/>
      <c r="S112" s="21"/>
      <c r="T112" s="21"/>
      <c r="U112" s="21"/>
      <c r="V112" s="21"/>
      <c r="W112" s="21"/>
      <c r="X112" s="21"/>
      <c r="Y112" s="21"/>
      <c r="Z112" s="21"/>
      <c r="AA112" s="21"/>
    </row>
    <row r="113" spans="1:27">
      <c r="A113" s="18"/>
      <c r="B113" s="19"/>
      <c r="J113" s="21"/>
      <c r="K113" s="21"/>
      <c r="L113" s="21"/>
      <c r="M113" s="21"/>
      <c r="N113" s="23"/>
      <c r="O113" s="21"/>
      <c r="P113" s="21"/>
      <c r="Q113" s="21"/>
      <c r="R113" s="21"/>
      <c r="S113" s="21"/>
      <c r="T113" s="21"/>
      <c r="U113" s="21"/>
      <c r="V113" s="21"/>
      <c r="W113" s="21"/>
      <c r="X113" s="21"/>
      <c r="Y113" s="21"/>
      <c r="Z113" s="21"/>
      <c r="AA113" s="21"/>
    </row>
    <row r="114" spans="1:27">
      <c r="A114" s="18"/>
      <c r="B114" s="19"/>
      <c r="J114" s="21"/>
      <c r="K114" s="21"/>
      <c r="L114" s="21"/>
      <c r="M114" s="21"/>
      <c r="N114" s="23"/>
      <c r="O114" s="21"/>
      <c r="P114" s="21"/>
      <c r="Q114" s="21"/>
      <c r="R114" s="21"/>
      <c r="S114" s="21"/>
      <c r="T114" s="21"/>
      <c r="U114" s="21"/>
      <c r="V114" s="21"/>
      <c r="W114" s="21"/>
      <c r="X114" s="21"/>
      <c r="Y114" s="21"/>
      <c r="Z114" s="21"/>
      <c r="AA114" s="21"/>
    </row>
    <row r="115" spans="1:27">
      <c r="A115" s="18"/>
      <c r="B115" s="19"/>
      <c r="J115" s="21"/>
      <c r="K115" s="21"/>
      <c r="L115" s="21"/>
      <c r="M115" s="21"/>
      <c r="N115" s="23"/>
      <c r="O115" s="21"/>
      <c r="P115" s="21"/>
      <c r="Q115" s="21"/>
      <c r="R115" s="21"/>
      <c r="S115" s="21"/>
      <c r="T115" s="21"/>
      <c r="U115" s="21"/>
      <c r="V115" s="21"/>
      <c r="W115" s="21"/>
      <c r="X115" s="21"/>
      <c r="Y115" s="21"/>
      <c r="Z115" s="21"/>
      <c r="AA115" s="21"/>
    </row>
    <row r="116" spans="1:27">
      <c r="A116" s="18"/>
      <c r="B116" s="19"/>
      <c r="J116" s="21"/>
      <c r="K116" s="21"/>
      <c r="L116" s="21"/>
      <c r="M116" s="21"/>
      <c r="N116" s="23"/>
      <c r="O116" s="21"/>
      <c r="P116" s="21"/>
      <c r="Q116" s="21"/>
      <c r="R116" s="21"/>
      <c r="S116" s="21"/>
      <c r="T116" s="21"/>
      <c r="U116" s="21"/>
      <c r="V116" s="21"/>
      <c r="W116" s="21"/>
      <c r="X116" s="21"/>
      <c r="Y116" s="21"/>
      <c r="Z116" s="21"/>
      <c r="AA116" s="21"/>
    </row>
    <row r="117" spans="1:27">
      <c r="A117" s="18"/>
      <c r="B117" s="19"/>
      <c r="J117" s="21"/>
      <c r="K117" s="21"/>
      <c r="L117" s="21"/>
      <c r="M117" s="21"/>
      <c r="N117" s="23"/>
      <c r="O117" s="21"/>
      <c r="P117" s="21"/>
      <c r="Q117" s="21"/>
      <c r="R117" s="21"/>
      <c r="S117" s="21"/>
      <c r="T117" s="21"/>
      <c r="U117" s="21"/>
      <c r="V117" s="21"/>
      <c r="W117" s="21"/>
      <c r="X117" s="21"/>
      <c r="Y117" s="21"/>
      <c r="Z117" s="21"/>
      <c r="AA117" s="21"/>
    </row>
    <row r="118" spans="1:27">
      <c r="A118" s="18"/>
      <c r="B118" s="19"/>
      <c r="J118" s="21"/>
      <c r="K118" s="21"/>
      <c r="L118" s="21"/>
      <c r="M118" s="21"/>
      <c r="N118" s="23"/>
      <c r="O118" s="21"/>
      <c r="P118" s="21"/>
      <c r="Q118" s="21"/>
      <c r="R118" s="21"/>
      <c r="S118" s="21"/>
      <c r="T118" s="21"/>
      <c r="U118" s="21"/>
      <c r="V118" s="21"/>
      <c r="W118" s="21"/>
      <c r="X118" s="21"/>
      <c r="Y118" s="21"/>
      <c r="Z118" s="21"/>
      <c r="AA118" s="21"/>
    </row>
    <row r="119" spans="1:27">
      <c r="A119" s="18"/>
      <c r="B119" s="19"/>
      <c r="J119" s="21"/>
      <c r="K119" s="21"/>
      <c r="L119" s="21"/>
      <c r="M119" s="21"/>
      <c r="N119" s="23"/>
      <c r="O119" s="21"/>
      <c r="P119" s="21"/>
      <c r="Q119" s="21"/>
      <c r="R119" s="21"/>
      <c r="S119" s="21"/>
      <c r="T119" s="21"/>
      <c r="U119" s="21"/>
      <c r="V119" s="21"/>
      <c r="W119" s="21"/>
      <c r="X119" s="21"/>
      <c r="Y119" s="21"/>
      <c r="Z119" s="21"/>
      <c r="AA119" s="21"/>
    </row>
    <row r="120" spans="1:27">
      <c r="A120" s="18"/>
      <c r="B120" s="19"/>
      <c r="J120" s="21"/>
      <c r="K120" s="21"/>
      <c r="L120" s="21"/>
      <c r="M120" s="21"/>
      <c r="N120" s="23"/>
      <c r="O120" s="21"/>
      <c r="P120" s="21"/>
      <c r="Q120" s="21"/>
      <c r="R120" s="21"/>
      <c r="S120" s="21"/>
      <c r="T120" s="21"/>
      <c r="U120" s="21"/>
      <c r="V120" s="21"/>
      <c r="W120" s="21"/>
      <c r="X120" s="21"/>
      <c r="Y120" s="21"/>
      <c r="Z120" s="21"/>
      <c r="AA120" s="21"/>
    </row>
    <row r="121" spans="1:27">
      <c r="A121" s="18"/>
      <c r="B121" s="19"/>
      <c r="J121" s="21"/>
      <c r="K121" s="21"/>
      <c r="L121" s="21"/>
      <c r="M121" s="21"/>
      <c r="N121" s="23"/>
      <c r="O121" s="21"/>
      <c r="P121" s="21"/>
      <c r="Q121" s="21"/>
      <c r="R121" s="21"/>
      <c r="S121" s="21"/>
      <c r="T121" s="21"/>
      <c r="U121" s="21"/>
      <c r="V121" s="21"/>
      <c r="W121" s="21"/>
      <c r="X121" s="21"/>
      <c r="Y121" s="21"/>
      <c r="Z121" s="21"/>
      <c r="AA121" s="21"/>
    </row>
    <row r="122" spans="1:27">
      <c r="A122" s="18"/>
      <c r="B122" s="19"/>
      <c r="J122" s="21"/>
      <c r="K122" s="21"/>
      <c r="L122" s="21"/>
      <c r="M122" s="21"/>
      <c r="N122" s="23"/>
      <c r="O122" s="21"/>
      <c r="P122" s="21"/>
      <c r="Q122" s="21"/>
      <c r="R122" s="21"/>
      <c r="S122" s="21"/>
      <c r="T122" s="21"/>
      <c r="U122" s="21"/>
      <c r="V122" s="21"/>
      <c r="W122" s="21"/>
      <c r="X122" s="21"/>
      <c r="Y122" s="21"/>
      <c r="Z122" s="21"/>
      <c r="AA122" s="21"/>
    </row>
    <row r="123" spans="1:27">
      <c r="A123" s="18"/>
      <c r="B123" s="19"/>
      <c r="J123" s="21"/>
      <c r="K123" s="21"/>
      <c r="L123" s="21"/>
      <c r="M123" s="21"/>
      <c r="N123" s="23"/>
      <c r="O123" s="21"/>
      <c r="P123" s="21"/>
      <c r="Q123" s="21"/>
      <c r="R123" s="21"/>
      <c r="S123" s="21"/>
      <c r="T123" s="21"/>
      <c r="U123" s="21"/>
      <c r="V123" s="21"/>
      <c r="W123" s="21"/>
      <c r="X123" s="21"/>
      <c r="Y123" s="21"/>
      <c r="Z123" s="21"/>
      <c r="AA123" s="21"/>
    </row>
    <row r="124" spans="1:27">
      <c r="A124" s="18"/>
      <c r="B124" s="19"/>
      <c r="J124" s="21"/>
      <c r="K124" s="21"/>
      <c r="L124" s="21"/>
      <c r="M124" s="21"/>
      <c r="N124" s="23"/>
      <c r="O124" s="21"/>
      <c r="P124" s="21"/>
      <c r="Q124" s="21"/>
      <c r="R124" s="21"/>
      <c r="S124" s="21"/>
      <c r="T124" s="21"/>
      <c r="U124" s="21"/>
      <c r="V124" s="21"/>
      <c r="W124" s="21"/>
      <c r="X124" s="21"/>
      <c r="Y124" s="21"/>
      <c r="Z124" s="21"/>
      <c r="AA124" s="21"/>
    </row>
    <row r="125" spans="1:27">
      <c r="A125" s="18"/>
      <c r="B125" s="19"/>
      <c r="J125" s="21"/>
      <c r="K125" s="21"/>
      <c r="L125" s="21"/>
      <c r="M125" s="21"/>
      <c r="N125" s="23"/>
      <c r="O125" s="21"/>
      <c r="P125" s="21"/>
      <c r="Q125" s="21"/>
      <c r="R125" s="21"/>
      <c r="S125" s="21"/>
      <c r="T125" s="21"/>
      <c r="U125" s="21"/>
      <c r="V125" s="21"/>
      <c r="W125" s="21"/>
      <c r="X125" s="21"/>
      <c r="Y125" s="21"/>
      <c r="Z125" s="21"/>
      <c r="AA125" s="21"/>
    </row>
    <row r="126" spans="1:27">
      <c r="A126" s="18"/>
      <c r="B126" s="19"/>
      <c r="J126" s="21"/>
      <c r="K126" s="21"/>
      <c r="L126" s="21"/>
      <c r="M126" s="21"/>
      <c r="N126" s="23"/>
      <c r="O126" s="21"/>
      <c r="P126" s="21"/>
      <c r="Q126" s="21"/>
      <c r="R126" s="21"/>
      <c r="S126" s="21"/>
      <c r="T126" s="21"/>
      <c r="U126" s="21"/>
      <c r="V126" s="21"/>
      <c r="W126" s="21"/>
      <c r="X126" s="21"/>
      <c r="Y126" s="21"/>
      <c r="Z126" s="21"/>
      <c r="AA126" s="21"/>
    </row>
    <row r="127" spans="1:27">
      <c r="A127" s="18"/>
      <c r="B127" s="19"/>
      <c r="J127" s="21"/>
      <c r="K127" s="21"/>
      <c r="L127" s="21"/>
      <c r="M127" s="21"/>
      <c r="N127" s="23"/>
      <c r="O127" s="21"/>
      <c r="P127" s="21"/>
      <c r="Q127" s="21"/>
      <c r="R127" s="21"/>
      <c r="S127" s="21"/>
      <c r="T127" s="21"/>
      <c r="U127" s="21"/>
      <c r="V127" s="21"/>
      <c r="W127" s="21"/>
      <c r="X127" s="21"/>
      <c r="Y127" s="21"/>
      <c r="Z127" s="21"/>
      <c r="AA127" s="21"/>
    </row>
    <row r="128" spans="1:27">
      <c r="A128" s="18"/>
      <c r="B128" s="19"/>
      <c r="J128" s="21"/>
      <c r="K128" s="21"/>
      <c r="L128" s="21"/>
      <c r="M128" s="21"/>
      <c r="N128" s="23"/>
      <c r="O128" s="21"/>
      <c r="P128" s="21"/>
      <c r="Q128" s="21"/>
      <c r="R128" s="21"/>
      <c r="S128" s="21"/>
      <c r="T128" s="21"/>
      <c r="U128" s="21"/>
      <c r="V128" s="21"/>
      <c r="W128" s="21"/>
      <c r="X128" s="21"/>
      <c r="Y128" s="21"/>
      <c r="Z128" s="21"/>
      <c r="AA128" s="21"/>
    </row>
    <row r="129" spans="1:27">
      <c r="A129" s="18"/>
      <c r="B129" s="19"/>
      <c r="J129" s="21"/>
      <c r="K129" s="21"/>
      <c r="L129" s="21"/>
      <c r="M129" s="21"/>
      <c r="N129" s="23"/>
      <c r="O129" s="21"/>
      <c r="P129" s="21"/>
      <c r="Q129" s="21"/>
      <c r="R129" s="21"/>
      <c r="S129" s="21"/>
      <c r="T129" s="21"/>
      <c r="U129" s="21"/>
      <c r="V129" s="21"/>
      <c r="W129" s="21"/>
      <c r="X129" s="21"/>
      <c r="Y129" s="21"/>
      <c r="Z129" s="21"/>
      <c r="AA129" s="21"/>
    </row>
    <row r="130" spans="1:27">
      <c r="A130" s="18"/>
      <c r="B130" s="19"/>
      <c r="J130" s="21"/>
      <c r="K130" s="21"/>
      <c r="L130" s="21"/>
      <c r="M130" s="21"/>
      <c r="N130" s="23"/>
      <c r="O130" s="21"/>
      <c r="P130" s="21"/>
      <c r="Q130" s="21"/>
      <c r="R130" s="21"/>
      <c r="S130" s="21"/>
      <c r="T130" s="21"/>
      <c r="U130" s="21"/>
      <c r="V130" s="21"/>
      <c r="W130" s="21"/>
      <c r="X130" s="21"/>
      <c r="Y130" s="21"/>
      <c r="Z130" s="21"/>
      <c r="AA130" s="21"/>
    </row>
    <row r="131" spans="1:27">
      <c r="A131" s="18"/>
      <c r="B131" s="19"/>
      <c r="J131" s="21"/>
      <c r="K131" s="21"/>
      <c r="L131" s="21"/>
      <c r="M131" s="21"/>
      <c r="N131" s="23"/>
      <c r="O131" s="21"/>
      <c r="P131" s="21"/>
      <c r="Q131" s="21"/>
      <c r="R131" s="21"/>
      <c r="S131" s="21"/>
      <c r="T131" s="21"/>
      <c r="U131" s="21"/>
      <c r="V131" s="21"/>
      <c r="W131" s="21"/>
      <c r="X131" s="21"/>
      <c r="Y131" s="21"/>
      <c r="Z131" s="21"/>
      <c r="AA131" s="21"/>
    </row>
    <row r="132" spans="1:27">
      <c r="A132" s="18"/>
      <c r="B132" s="19"/>
      <c r="J132" s="21"/>
      <c r="K132" s="21"/>
      <c r="L132" s="21"/>
      <c r="M132" s="21"/>
      <c r="N132" s="23"/>
      <c r="O132" s="21"/>
      <c r="P132" s="21"/>
      <c r="Q132" s="21"/>
      <c r="R132" s="21"/>
      <c r="S132" s="21"/>
      <c r="T132" s="21"/>
      <c r="U132" s="21"/>
      <c r="V132" s="21"/>
      <c r="W132" s="21"/>
      <c r="X132" s="21"/>
      <c r="Y132" s="21"/>
      <c r="Z132" s="21"/>
      <c r="AA132" s="21"/>
    </row>
    <row r="133" spans="1:27">
      <c r="A133" s="18"/>
      <c r="B133" s="19"/>
      <c r="J133" s="21"/>
      <c r="K133" s="21"/>
      <c r="L133" s="21"/>
      <c r="M133" s="21"/>
      <c r="N133" s="23"/>
      <c r="O133" s="21"/>
      <c r="P133" s="21"/>
      <c r="Q133" s="21"/>
      <c r="R133" s="21"/>
      <c r="S133" s="21"/>
      <c r="T133" s="21"/>
      <c r="U133" s="21"/>
      <c r="V133" s="21"/>
      <c r="W133" s="21"/>
      <c r="X133" s="21"/>
      <c r="Y133" s="21"/>
      <c r="Z133" s="21"/>
      <c r="AA133" s="21"/>
    </row>
    <row r="134" spans="1:27">
      <c r="A134" s="18"/>
      <c r="B134" s="19"/>
      <c r="J134" s="21"/>
      <c r="K134" s="21"/>
      <c r="L134" s="21"/>
      <c r="M134" s="21"/>
      <c r="N134" s="23"/>
      <c r="O134" s="21"/>
      <c r="P134" s="21"/>
      <c r="Q134" s="21"/>
      <c r="R134" s="21"/>
      <c r="S134" s="21"/>
      <c r="T134" s="21"/>
      <c r="U134" s="21"/>
      <c r="V134" s="21"/>
      <c r="W134" s="21"/>
      <c r="X134" s="21"/>
      <c r="Y134" s="21"/>
      <c r="Z134" s="21"/>
      <c r="AA134" s="21"/>
    </row>
    <row r="135" spans="1:27">
      <c r="A135" s="18"/>
      <c r="B135" s="19"/>
      <c r="J135" s="21"/>
      <c r="K135" s="21"/>
      <c r="L135" s="21"/>
      <c r="M135" s="21"/>
      <c r="N135" s="23"/>
      <c r="O135" s="21"/>
      <c r="P135" s="21"/>
      <c r="Q135" s="21"/>
      <c r="R135" s="21"/>
      <c r="S135" s="21"/>
      <c r="T135" s="21"/>
      <c r="U135" s="21"/>
      <c r="V135" s="21"/>
      <c r="W135" s="21"/>
      <c r="X135" s="21"/>
      <c r="Y135" s="21"/>
      <c r="Z135" s="21"/>
      <c r="AA135" s="21"/>
    </row>
    <row r="136" spans="1:27">
      <c r="A136" s="18"/>
      <c r="B136" s="19"/>
      <c r="J136" s="21"/>
      <c r="K136" s="21"/>
      <c r="L136" s="21"/>
      <c r="M136" s="21"/>
      <c r="N136" s="23"/>
      <c r="O136" s="21"/>
      <c r="P136" s="21"/>
      <c r="Q136" s="21"/>
      <c r="R136" s="21"/>
      <c r="S136" s="21"/>
      <c r="T136" s="21"/>
      <c r="U136" s="21"/>
      <c r="V136" s="21"/>
      <c r="W136" s="21"/>
      <c r="X136" s="21"/>
      <c r="Y136" s="21"/>
      <c r="Z136" s="21"/>
      <c r="AA136" s="21"/>
    </row>
    <row r="137" spans="1:27">
      <c r="A137" s="18"/>
      <c r="B137" s="19"/>
      <c r="J137" s="21"/>
      <c r="K137" s="21"/>
      <c r="L137" s="21"/>
      <c r="M137" s="21"/>
      <c r="N137" s="23"/>
      <c r="O137" s="21"/>
      <c r="P137" s="21"/>
      <c r="Q137" s="21"/>
      <c r="R137" s="21"/>
      <c r="S137" s="21"/>
      <c r="T137" s="21"/>
      <c r="U137" s="21"/>
      <c r="V137" s="21"/>
      <c r="W137" s="21"/>
      <c r="X137" s="21"/>
      <c r="Y137" s="21"/>
      <c r="Z137" s="21"/>
      <c r="AA137" s="21"/>
    </row>
    <row r="138" spans="1:27">
      <c r="A138" s="18"/>
      <c r="B138" s="19"/>
      <c r="J138" s="21"/>
      <c r="K138" s="21"/>
      <c r="L138" s="21"/>
      <c r="M138" s="21"/>
      <c r="N138" s="23"/>
      <c r="O138" s="21"/>
      <c r="P138" s="21"/>
      <c r="Q138" s="21"/>
      <c r="R138" s="21"/>
      <c r="S138" s="21"/>
      <c r="T138" s="21"/>
      <c r="U138" s="21"/>
      <c r="V138" s="21"/>
      <c r="W138" s="21"/>
      <c r="X138" s="21"/>
      <c r="Y138" s="21"/>
      <c r="Z138" s="21"/>
      <c r="AA138" s="21"/>
    </row>
    <row r="139" spans="1:27">
      <c r="A139" s="18"/>
      <c r="B139" s="19"/>
      <c r="J139" s="21"/>
      <c r="K139" s="21"/>
      <c r="L139" s="21"/>
      <c r="M139" s="21"/>
      <c r="N139" s="23"/>
      <c r="O139" s="21"/>
      <c r="P139" s="21"/>
      <c r="Q139" s="21"/>
      <c r="R139" s="21"/>
      <c r="S139" s="21"/>
      <c r="T139" s="21"/>
      <c r="U139" s="21"/>
      <c r="V139" s="21"/>
      <c r="W139" s="21"/>
      <c r="X139" s="21"/>
      <c r="Y139" s="21"/>
      <c r="Z139" s="21"/>
      <c r="AA139" s="21"/>
    </row>
    <row r="140" spans="1:27">
      <c r="A140" s="18"/>
      <c r="B140" s="19"/>
      <c r="J140" s="21"/>
      <c r="K140" s="21"/>
      <c r="L140" s="21"/>
      <c r="M140" s="21"/>
      <c r="N140" s="23"/>
      <c r="O140" s="21"/>
      <c r="P140" s="21"/>
      <c r="Q140" s="21"/>
      <c r="R140" s="21"/>
      <c r="S140" s="21"/>
      <c r="T140" s="21"/>
      <c r="U140" s="21"/>
      <c r="V140" s="21"/>
      <c r="W140" s="21"/>
      <c r="X140" s="21"/>
      <c r="Y140" s="21"/>
      <c r="Z140" s="21"/>
      <c r="AA140" s="21"/>
    </row>
    <row r="141" spans="1:27">
      <c r="A141" s="18"/>
      <c r="B141" s="19"/>
      <c r="J141" s="21"/>
      <c r="K141" s="21"/>
      <c r="L141" s="21"/>
      <c r="M141" s="21"/>
      <c r="N141" s="23"/>
      <c r="O141" s="21"/>
      <c r="P141" s="21"/>
      <c r="Q141" s="21"/>
      <c r="R141" s="21"/>
      <c r="S141" s="21"/>
      <c r="T141" s="21"/>
      <c r="U141" s="21"/>
      <c r="V141" s="21"/>
      <c r="W141" s="21"/>
      <c r="X141" s="21"/>
      <c r="Y141" s="21"/>
      <c r="Z141" s="21"/>
      <c r="AA141" s="21"/>
    </row>
    <row r="142" spans="1:27">
      <c r="A142" s="18"/>
      <c r="B142" s="19"/>
      <c r="J142" s="21"/>
      <c r="K142" s="21"/>
      <c r="L142" s="21"/>
      <c r="M142" s="21"/>
      <c r="N142" s="23"/>
      <c r="O142" s="21"/>
      <c r="P142" s="21"/>
      <c r="Q142" s="21"/>
      <c r="R142" s="21"/>
      <c r="S142" s="21"/>
      <c r="T142" s="21"/>
      <c r="U142" s="21"/>
      <c r="V142" s="21"/>
      <c r="W142" s="21"/>
      <c r="X142" s="21"/>
      <c r="Y142" s="21"/>
      <c r="Z142" s="21"/>
      <c r="AA142" s="21"/>
    </row>
    <row r="143" spans="1:27">
      <c r="A143" s="18"/>
      <c r="B143" s="19"/>
      <c r="J143" s="21"/>
      <c r="K143" s="21"/>
      <c r="L143" s="21"/>
      <c r="M143" s="21"/>
      <c r="N143" s="23"/>
      <c r="O143" s="21"/>
      <c r="P143" s="21"/>
      <c r="Q143" s="21"/>
      <c r="R143" s="21"/>
      <c r="S143" s="21"/>
      <c r="T143" s="21"/>
      <c r="U143" s="21"/>
      <c r="V143" s="21"/>
      <c r="W143" s="21"/>
      <c r="X143" s="21"/>
      <c r="Y143" s="21"/>
      <c r="Z143" s="21"/>
      <c r="AA143" s="21"/>
    </row>
    <row r="144" spans="1:27">
      <c r="A144" s="18"/>
      <c r="B144" s="19"/>
      <c r="J144" s="21"/>
      <c r="K144" s="21"/>
      <c r="L144" s="21"/>
      <c r="M144" s="21"/>
      <c r="N144" s="23"/>
      <c r="O144" s="21"/>
      <c r="P144" s="21"/>
      <c r="Q144" s="21"/>
      <c r="R144" s="21"/>
      <c r="S144" s="21"/>
      <c r="T144" s="21"/>
      <c r="U144" s="21"/>
      <c r="V144" s="21"/>
      <c r="W144" s="21"/>
      <c r="X144" s="21"/>
      <c r="Y144" s="21"/>
      <c r="Z144" s="21"/>
      <c r="AA144" s="21"/>
    </row>
    <row r="145" spans="1:27">
      <c r="A145" s="18"/>
      <c r="B145" s="19"/>
      <c r="J145" s="21"/>
      <c r="K145" s="21"/>
      <c r="L145" s="21"/>
      <c r="M145" s="21"/>
      <c r="N145" s="23"/>
      <c r="O145" s="21"/>
      <c r="P145" s="21"/>
      <c r="Q145" s="21"/>
      <c r="R145" s="21"/>
      <c r="S145" s="21"/>
      <c r="T145" s="21"/>
      <c r="U145" s="21"/>
      <c r="V145" s="21"/>
      <c r="W145" s="21"/>
      <c r="X145" s="21"/>
      <c r="Y145" s="21"/>
      <c r="Z145" s="21"/>
      <c r="AA145" s="21"/>
    </row>
    <row r="146" spans="1:27">
      <c r="A146" s="18"/>
      <c r="B146" s="19"/>
      <c r="J146" s="21"/>
      <c r="K146" s="21"/>
      <c r="L146" s="21"/>
      <c r="M146" s="21"/>
      <c r="N146" s="23"/>
      <c r="O146" s="21"/>
      <c r="P146" s="21"/>
      <c r="Q146" s="21"/>
      <c r="R146" s="21"/>
      <c r="S146" s="21"/>
      <c r="T146" s="21"/>
      <c r="U146" s="21"/>
      <c r="V146" s="21"/>
      <c r="W146" s="21"/>
      <c r="X146" s="21"/>
      <c r="Y146" s="21"/>
      <c r="Z146" s="21"/>
      <c r="AA146" s="21"/>
    </row>
    <row r="147" spans="1:27">
      <c r="A147" s="18"/>
      <c r="B147" s="19"/>
      <c r="J147" s="21"/>
      <c r="K147" s="21"/>
      <c r="L147" s="21"/>
      <c r="M147" s="21"/>
      <c r="N147" s="23"/>
      <c r="O147" s="21"/>
      <c r="P147" s="21"/>
      <c r="Q147" s="21"/>
      <c r="R147" s="21"/>
      <c r="S147" s="21"/>
      <c r="T147" s="21"/>
      <c r="U147" s="21"/>
      <c r="V147" s="21"/>
      <c r="W147" s="21"/>
      <c r="X147" s="21"/>
      <c r="Y147" s="21"/>
      <c r="Z147" s="21"/>
      <c r="AA147" s="21"/>
    </row>
    <row r="148" spans="1:27">
      <c r="A148" s="18"/>
      <c r="B148" s="19"/>
      <c r="J148" s="21"/>
      <c r="K148" s="21"/>
      <c r="L148" s="21"/>
      <c r="M148" s="21"/>
      <c r="N148" s="23"/>
      <c r="O148" s="21"/>
      <c r="P148" s="21"/>
      <c r="Q148" s="21"/>
      <c r="R148" s="21"/>
      <c r="S148" s="21"/>
      <c r="T148" s="21"/>
      <c r="U148" s="21"/>
      <c r="V148" s="21"/>
      <c r="W148" s="21"/>
      <c r="X148" s="21"/>
      <c r="Y148" s="21"/>
      <c r="Z148" s="21"/>
      <c r="AA148" s="21"/>
    </row>
    <row r="149" spans="1:27">
      <c r="A149" s="18"/>
      <c r="B149" s="19"/>
      <c r="J149" s="21"/>
      <c r="K149" s="21"/>
      <c r="L149" s="21"/>
      <c r="M149" s="21"/>
      <c r="N149" s="23"/>
      <c r="O149" s="21"/>
      <c r="P149" s="21"/>
      <c r="Q149" s="21"/>
      <c r="R149" s="21"/>
      <c r="S149" s="21"/>
      <c r="T149" s="21"/>
      <c r="U149" s="21"/>
      <c r="V149" s="21"/>
      <c r="W149" s="21"/>
      <c r="X149" s="21"/>
      <c r="Y149" s="21"/>
      <c r="Z149" s="21"/>
      <c r="AA149" s="21"/>
    </row>
    <row r="150" spans="1:27">
      <c r="A150" s="18"/>
      <c r="B150" s="19"/>
      <c r="J150" s="21"/>
      <c r="K150" s="21"/>
      <c r="L150" s="21"/>
      <c r="M150" s="21"/>
      <c r="N150" s="23"/>
      <c r="O150" s="21"/>
      <c r="P150" s="21"/>
      <c r="Q150" s="21"/>
      <c r="R150" s="21"/>
      <c r="S150" s="21"/>
      <c r="T150" s="21"/>
      <c r="U150" s="21"/>
      <c r="V150" s="21"/>
      <c r="W150" s="21"/>
      <c r="X150" s="21"/>
      <c r="Y150" s="21"/>
      <c r="Z150" s="21"/>
      <c r="AA150" s="21"/>
    </row>
    <row r="151" spans="1:27">
      <c r="A151" s="18"/>
      <c r="B151" s="19"/>
      <c r="J151" s="21"/>
      <c r="K151" s="21"/>
      <c r="L151" s="21"/>
      <c r="M151" s="21"/>
      <c r="N151" s="23"/>
      <c r="O151" s="21"/>
      <c r="P151" s="21"/>
      <c r="Q151" s="21"/>
      <c r="R151" s="21"/>
      <c r="S151" s="21"/>
      <c r="T151" s="21"/>
      <c r="U151" s="21"/>
      <c r="V151" s="21"/>
      <c r="W151" s="21"/>
      <c r="X151" s="21"/>
      <c r="Y151" s="21"/>
      <c r="Z151" s="21"/>
      <c r="AA151" s="21"/>
    </row>
    <row r="152" spans="1:27">
      <c r="A152" s="18"/>
      <c r="B152" s="19"/>
      <c r="J152" s="21"/>
      <c r="K152" s="21"/>
      <c r="L152" s="21"/>
      <c r="M152" s="21"/>
      <c r="N152" s="23"/>
      <c r="O152" s="21"/>
      <c r="P152" s="21"/>
      <c r="Q152" s="21"/>
      <c r="R152" s="21"/>
      <c r="S152" s="21"/>
      <c r="T152" s="21"/>
      <c r="U152" s="21"/>
      <c r="V152" s="21"/>
      <c r="W152" s="21"/>
      <c r="X152" s="21"/>
      <c r="Y152" s="21"/>
      <c r="Z152" s="21"/>
      <c r="AA152" s="21"/>
    </row>
    <row r="153" spans="1:27">
      <c r="A153" s="18"/>
      <c r="B153" s="19"/>
      <c r="J153" s="21"/>
      <c r="K153" s="21"/>
      <c r="L153" s="21"/>
      <c r="M153" s="21"/>
      <c r="N153" s="23"/>
      <c r="O153" s="21"/>
      <c r="P153" s="21"/>
      <c r="Q153" s="21"/>
      <c r="R153" s="21"/>
      <c r="S153" s="21"/>
      <c r="T153" s="21"/>
      <c r="U153" s="21"/>
      <c r="V153" s="21"/>
      <c r="W153" s="21"/>
      <c r="X153" s="21"/>
      <c r="Y153" s="21"/>
      <c r="Z153" s="21"/>
      <c r="AA153" s="21"/>
    </row>
    <row r="154" spans="1:27">
      <c r="A154" s="18"/>
      <c r="B154" s="19"/>
      <c r="J154" s="21"/>
      <c r="K154" s="21"/>
      <c r="L154" s="21"/>
      <c r="M154" s="21"/>
      <c r="N154" s="23"/>
      <c r="O154" s="21"/>
      <c r="P154" s="21"/>
      <c r="Q154" s="21"/>
      <c r="R154" s="21"/>
      <c r="S154" s="21"/>
      <c r="T154" s="21"/>
      <c r="U154" s="21"/>
      <c r="V154" s="21"/>
      <c r="W154" s="21"/>
      <c r="X154" s="21"/>
      <c r="Y154" s="21"/>
      <c r="Z154" s="21"/>
      <c r="AA154" s="21"/>
    </row>
    <row r="155" spans="1:27">
      <c r="A155" s="18"/>
      <c r="B155" s="19"/>
      <c r="J155" s="21"/>
      <c r="K155" s="21"/>
      <c r="L155" s="21"/>
      <c r="M155" s="21"/>
      <c r="N155" s="23"/>
      <c r="O155" s="21"/>
      <c r="P155" s="21"/>
      <c r="Q155" s="21"/>
      <c r="R155" s="21"/>
      <c r="S155" s="21"/>
      <c r="T155" s="21"/>
      <c r="U155" s="21"/>
      <c r="V155" s="21"/>
      <c r="W155" s="21"/>
      <c r="X155" s="21"/>
      <c r="Y155" s="21"/>
      <c r="Z155" s="21"/>
      <c r="AA155" s="21"/>
    </row>
    <row r="156" spans="1:27">
      <c r="A156" s="18"/>
      <c r="B156" s="19"/>
      <c r="J156" s="21"/>
      <c r="K156" s="21"/>
      <c r="L156" s="21"/>
      <c r="M156" s="21"/>
      <c r="N156" s="23"/>
      <c r="O156" s="21"/>
      <c r="P156" s="21"/>
      <c r="Q156" s="21"/>
      <c r="R156" s="21"/>
      <c r="S156" s="21"/>
      <c r="T156" s="21"/>
      <c r="U156" s="21"/>
      <c r="V156" s="21"/>
      <c r="W156" s="21"/>
      <c r="X156" s="21"/>
      <c r="Y156" s="21"/>
      <c r="Z156" s="21"/>
      <c r="AA156" s="21"/>
    </row>
    <row r="157" spans="1:27">
      <c r="A157" s="18"/>
      <c r="B157" s="19"/>
      <c r="J157" s="21"/>
      <c r="K157" s="21"/>
      <c r="L157" s="21"/>
      <c r="M157" s="21"/>
      <c r="N157" s="23"/>
      <c r="O157" s="21"/>
      <c r="P157" s="21"/>
      <c r="Q157" s="21"/>
      <c r="R157" s="21"/>
      <c r="S157" s="21"/>
      <c r="T157" s="21"/>
      <c r="U157" s="21"/>
      <c r="V157" s="21"/>
      <c r="W157" s="21"/>
      <c r="X157" s="21"/>
      <c r="Y157" s="21"/>
      <c r="Z157" s="21"/>
      <c r="AA157" s="21"/>
    </row>
    <row r="158" spans="1:27">
      <c r="A158" s="18"/>
      <c r="B158" s="19"/>
      <c r="J158" s="21"/>
      <c r="K158" s="21"/>
      <c r="L158" s="21"/>
      <c r="M158" s="21"/>
      <c r="N158" s="23"/>
      <c r="O158" s="21"/>
      <c r="P158" s="21"/>
      <c r="Q158" s="21"/>
      <c r="R158" s="21"/>
      <c r="S158" s="21"/>
      <c r="T158" s="21"/>
      <c r="U158" s="21"/>
      <c r="V158" s="21"/>
      <c r="W158" s="21"/>
      <c r="X158" s="21"/>
      <c r="Y158" s="21"/>
      <c r="Z158" s="21"/>
      <c r="AA158" s="21"/>
    </row>
    <row r="159" spans="1:27">
      <c r="A159" s="18"/>
      <c r="B159" s="19"/>
      <c r="J159" s="21"/>
      <c r="K159" s="21"/>
      <c r="L159" s="21"/>
      <c r="M159" s="21"/>
      <c r="N159" s="23"/>
      <c r="O159" s="21"/>
      <c r="P159" s="21"/>
      <c r="Q159" s="21"/>
      <c r="R159" s="21"/>
      <c r="S159" s="21"/>
      <c r="T159" s="21"/>
      <c r="U159" s="21"/>
      <c r="V159" s="21"/>
      <c r="W159" s="21"/>
      <c r="X159" s="21"/>
      <c r="Y159" s="21"/>
      <c r="Z159" s="21"/>
      <c r="AA159" s="21"/>
    </row>
    <row r="160" spans="1:27">
      <c r="A160" s="18"/>
      <c r="B160" s="19"/>
      <c r="J160" s="21"/>
      <c r="K160" s="21"/>
      <c r="L160" s="21"/>
      <c r="M160" s="21"/>
      <c r="N160" s="23"/>
      <c r="O160" s="21"/>
      <c r="P160" s="21"/>
      <c r="Q160" s="21"/>
      <c r="R160" s="21"/>
      <c r="S160" s="21"/>
      <c r="T160" s="21"/>
      <c r="U160" s="21"/>
      <c r="V160" s="21"/>
      <c r="W160" s="21"/>
      <c r="X160" s="21"/>
      <c r="Y160" s="21"/>
      <c r="Z160" s="21"/>
      <c r="AA160" s="21"/>
    </row>
    <row r="161" spans="1:27">
      <c r="A161" s="18"/>
      <c r="B161" s="19"/>
      <c r="J161" s="21"/>
      <c r="K161" s="21"/>
      <c r="L161" s="21"/>
      <c r="M161" s="21"/>
      <c r="N161" s="23"/>
      <c r="O161" s="21"/>
      <c r="P161" s="21"/>
      <c r="Q161" s="21"/>
      <c r="R161" s="21"/>
      <c r="S161" s="21"/>
      <c r="T161" s="21"/>
      <c r="U161" s="21"/>
      <c r="V161" s="21"/>
      <c r="W161" s="21"/>
      <c r="X161" s="21"/>
      <c r="Y161" s="21"/>
      <c r="Z161" s="21"/>
      <c r="AA161" s="21"/>
    </row>
    <row r="162" spans="1:27">
      <c r="A162" s="18"/>
      <c r="B162" s="19"/>
      <c r="J162" s="21"/>
      <c r="K162" s="21"/>
      <c r="L162" s="21"/>
      <c r="M162" s="21"/>
      <c r="N162" s="23"/>
      <c r="O162" s="21"/>
      <c r="P162" s="21"/>
      <c r="Q162" s="21"/>
      <c r="R162" s="21"/>
      <c r="S162" s="21"/>
      <c r="T162" s="21"/>
      <c r="U162" s="21"/>
      <c r="V162" s="21"/>
      <c r="W162" s="21"/>
      <c r="X162" s="21"/>
      <c r="Y162" s="21"/>
      <c r="Z162" s="21"/>
      <c r="AA162" s="21"/>
    </row>
    <row r="163" spans="1:27">
      <c r="A163" s="18"/>
      <c r="B163" s="19"/>
      <c r="J163" s="21"/>
      <c r="K163" s="21"/>
      <c r="L163" s="21"/>
      <c r="M163" s="21"/>
      <c r="N163" s="23"/>
      <c r="O163" s="21"/>
      <c r="P163" s="21"/>
      <c r="Q163" s="21"/>
      <c r="R163" s="21"/>
      <c r="S163" s="21"/>
      <c r="T163" s="21"/>
      <c r="U163" s="21"/>
      <c r="V163" s="21"/>
      <c r="W163" s="21"/>
      <c r="X163" s="21"/>
      <c r="Y163" s="21"/>
      <c r="Z163" s="21"/>
      <c r="AA163" s="21"/>
    </row>
    <row r="164" spans="1:27">
      <c r="A164" s="18"/>
      <c r="B164" s="19"/>
      <c r="J164" s="21"/>
      <c r="K164" s="21"/>
      <c r="L164" s="21"/>
      <c r="M164" s="21"/>
      <c r="N164" s="23"/>
      <c r="O164" s="21"/>
      <c r="P164" s="21"/>
      <c r="Q164" s="21"/>
      <c r="R164" s="21"/>
      <c r="S164" s="21"/>
      <c r="T164" s="21"/>
      <c r="U164" s="21"/>
      <c r="V164" s="21"/>
      <c r="W164" s="21"/>
      <c r="X164" s="21"/>
      <c r="Y164" s="21"/>
      <c r="Z164" s="21"/>
      <c r="AA164" s="21"/>
    </row>
    <row r="165" spans="1:27">
      <c r="A165" s="18"/>
      <c r="B165" s="19"/>
      <c r="J165" s="21"/>
      <c r="K165" s="21"/>
      <c r="L165" s="21"/>
      <c r="M165" s="21"/>
      <c r="N165" s="23"/>
      <c r="O165" s="21"/>
      <c r="P165" s="21"/>
      <c r="Q165" s="21"/>
      <c r="R165" s="21"/>
      <c r="S165" s="21"/>
      <c r="T165" s="21"/>
      <c r="U165" s="21"/>
      <c r="V165" s="21"/>
      <c r="W165" s="21"/>
      <c r="X165" s="21"/>
      <c r="Y165" s="21"/>
      <c r="Z165" s="21"/>
      <c r="AA165" s="21"/>
    </row>
    <row r="166" spans="1:27">
      <c r="A166" s="18"/>
      <c r="B166" s="19"/>
      <c r="J166" s="21"/>
      <c r="K166" s="21"/>
      <c r="L166" s="21"/>
      <c r="M166" s="21"/>
      <c r="N166" s="23"/>
      <c r="O166" s="21"/>
      <c r="P166" s="21"/>
      <c r="Q166" s="21"/>
      <c r="R166" s="21"/>
      <c r="S166" s="21"/>
      <c r="T166" s="21"/>
      <c r="U166" s="21"/>
      <c r="V166" s="21"/>
      <c r="W166" s="21"/>
      <c r="X166" s="21"/>
      <c r="Y166" s="21"/>
      <c r="Z166" s="21"/>
      <c r="AA166" s="21"/>
    </row>
    <row r="167" spans="1:27">
      <c r="A167" s="18"/>
      <c r="B167" s="19"/>
      <c r="J167" s="21"/>
      <c r="K167" s="21"/>
      <c r="L167" s="21"/>
      <c r="M167" s="21"/>
      <c r="N167" s="23"/>
      <c r="O167" s="21"/>
      <c r="P167" s="21"/>
      <c r="Q167" s="21"/>
      <c r="R167" s="21"/>
      <c r="S167" s="21"/>
      <c r="T167" s="21"/>
      <c r="U167" s="21"/>
      <c r="V167" s="21"/>
      <c r="W167" s="21"/>
      <c r="X167" s="21"/>
      <c r="Y167" s="21"/>
      <c r="Z167" s="21"/>
      <c r="AA167" s="21"/>
    </row>
    <row r="168" spans="1:27">
      <c r="A168" s="18"/>
      <c r="B168" s="19"/>
      <c r="J168" s="21"/>
      <c r="K168" s="21"/>
      <c r="L168" s="21"/>
      <c r="M168" s="21"/>
      <c r="N168" s="23"/>
      <c r="O168" s="21"/>
      <c r="P168" s="21"/>
      <c r="Q168" s="21"/>
      <c r="R168" s="21"/>
      <c r="S168" s="21"/>
      <c r="T168" s="21"/>
      <c r="U168" s="21"/>
      <c r="V168" s="21"/>
      <c r="W168" s="21"/>
      <c r="X168" s="21"/>
      <c r="Y168" s="21"/>
      <c r="Z168" s="21"/>
      <c r="AA168" s="21"/>
    </row>
    <row r="169" spans="1:27">
      <c r="A169" s="18"/>
      <c r="B169" s="19"/>
      <c r="J169" s="21"/>
      <c r="K169" s="21"/>
      <c r="L169" s="21"/>
      <c r="M169" s="21"/>
      <c r="N169" s="23"/>
      <c r="O169" s="21"/>
      <c r="P169" s="21"/>
      <c r="Q169" s="21"/>
      <c r="R169" s="21"/>
      <c r="S169" s="21"/>
      <c r="T169" s="21"/>
      <c r="U169" s="21"/>
      <c r="V169" s="21"/>
      <c r="W169" s="21"/>
      <c r="X169" s="21"/>
      <c r="Y169" s="21"/>
      <c r="Z169" s="21"/>
      <c r="AA169" s="21"/>
    </row>
    <row r="170" spans="1:27">
      <c r="A170" s="18"/>
      <c r="B170" s="19"/>
      <c r="J170" s="21"/>
      <c r="K170" s="21"/>
      <c r="L170" s="21"/>
      <c r="M170" s="21"/>
      <c r="N170" s="23"/>
      <c r="O170" s="21"/>
      <c r="P170" s="21"/>
      <c r="Q170" s="21"/>
      <c r="R170" s="21"/>
      <c r="S170" s="21"/>
      <c r="T170" s="21"/>
      <c r="U170" s="21"/>
      <c r="V170" s="21"/>
      <c r="W170" s="21"/>
      <c r="X170" s="21"/>
      <c r="Y170" s="21"/>
      <c r="Z170" s="21"/>
      <c r="AA170" s="21"/>
    </row>
    <row r="171" spans="1:27">
      <c r="A171" s="18"/>
      <c r="B171" s="19"/>
      <c r="J171" s="21"/>
      <c r="K171" s="21"/>
      <c r="L171" s="21"/>
      <c r="M171" s="21"/>
      <c r="N171" s="23"/>
      <c r="O171" s="21"/>
      <c r="P171" s="21"/>
      <c r="Q171" s="21"/>
      <c r="R171" s="21"/>
      <c r="S171" s="21"/>
      <c r="T171" s="21"/>
      <c r="U171" s="21"/>
      <c r="V171" s="21"/>
      <c r="W171" s="21"/>
      <c r="X171" s="21"/>
      <c r="Y171" s="21"/>
      <c r="Z171" s="21"/>
      <c r="AA171" s="21"/>
    </row>
    <row r="172" spans="1:27">
      <c r="A172" s="18"/>
      <c r="B172" s="19"/>
      <c r="J172" s="21"/>
      <c r="K172" s="21"/>
      <c r="L172" s="21"/>
      <c r="M172" s="21"/>
      <c r="N172" s="23"/>
      <c r="O172" s="21"/>
      <c r="P172" s="21"/>
      <c r="Q172" s="21"/>
      <c r="R172" s="21"/>
      <c r="S172" s="21"/>
      <c r="T172" s="21"/>
      <c r="U172" s="21"/>
      <c r="V172" s="21"/>
      <c r="W172" s="21"/>
      <c r="X172" s="21"/>
      <c r="Y172" s="21"/>
      <c r="Z172" s="21"/>
      <c r="AA172" s="21"/>
    </row>
    <row r="173" spans="1:27">
      <c r="A173" s="18"/>
      <c r="B173" s="19"/>
      <c r="J173" s="21"/>
      <c r="K173" s="21"/>
      <c r="L173" s="21"/>
      <c r="M173" s="21"/>
      <c r="N173" s="23"/>
      <c r="O173" s="21"/>
      <c r="P173" s="21"/>
      <c r="Q173" s="21"/>
      <c r="R173" s="21"/>
      <c r="S173" s="21"/>
      <c r="T173" s="21"/>
      <c r="U173" s="21"/>
      <c r="V173" s="21"/>
      <c r="W173" s="21"/>
      <c r="X173" s="21"/>
      <c r="Y173" s="21"/>
      <c r="Z173" s="21"/>
      <c r="AA173" s="21"/>
    </row>
    <row r="174" spans="1:27">
      <c r="A174" s="18"/>
      <c r="B174" s="19"/>
      <c r="J174" s="21"/>
      <c r="K174" s="21"/>
      <c r="L174" s="21"/>
      <c r="M174" s="21"/>
      <c r="N174" s="23"/>
      <c r="O174" s="21"/>
      <c r="P174" s="21"/>
      <c r="Q174" s="21"/>
      <c r="R174" s="21"/>
      <c r="S174" s="21"/>
      <c r="T174" s="21"/>
      <c r="U174" s="21"/>
      <c r="V174" s="21"/>
      <c r="W174" s="21"/>
      <c r="X174" s="21"/>
      <c r="Y174" s="21"/>
      <c r="Z174" s="21"/>
      <c r="AA174" s="21"/>
    </row>
    <row r="175" spans="1:27">
      <c r="A175" s="18"/>
      <c r="B175" s="19"/>
      <c r="J175" s="21"/>
      <c r="K175" s="21"/>
      <c r="L175" s="21"/>
      <c r="M175" s="21"/>
      <c r="N175" s="23"/>
      <c r="O175" s="21"/>
      <c r="P175" s="21"/>
      <c r="Q175" s="21"/>
      <c r="R175" s="21"/>
      <c r="S175" s="21"/>
      <c r="T175" s="21"/>
      <c r="U175" s="21"/>
      <c r="V175" s="21"/>
      <c r="W175" s="21"/>
      <c r="X175" s="21"/>
      <c r="Y175" s="21"/>
      <c r="Z175" s="21"/>
      <c r="AA175" s="21"/>
    </row>
    <row r="176" spans="1:27">
      <c r="A176" s="18"/>
      <c r="B176" s="19"/>
      <c r="J176" s="21"/>
      <c r="K176" s="21"/>
      <c r="L176" s="21"/>
      <c r="M176" s="21"/>
      <c r="N176" s="23"/>
      <c r="O176" s="21"/>
      <c r="P176" s="21"/>
      <c r="Q176" s="21"/>
      <c r="R176" s="21"/>
      <c r="S176" s="21"/>
      <c r="T176" s="21"/>
      <c r="U176" s="21"/>
      <c r="V176" s="21"/>
      <c r="W176" s="21"/>
      <c r="X176" s="21"/>
      <c r="Y176" s="21"/>
      <c r="Z176" s="21"/>
      <c r="AA176" s="21"/>
    </row>
    <row r="177" spans="1:27">
      <c r="A177" s="18"/>
      <c r="B177" s="19"/>
      <c r="J177" s="21"/>
      <c r="K177" s="21"/>
      <c r="L177" s="21"/>
      <c r="M177" s="21"/>
      <c r="N177" s="23"/>
      <c r="O177" s="21"/>
      <c r="P177" s="21"/>
      <c r="Q177" s="21"/>
      <c r="R177" s="21"/>
      <c r="S177" s="21"/>
      <c r="T177" s="21"/>
      <c r="U177" s="21"/>
      <c r="V177" s="21"/>
      <c r="W177" s="21"/>
      <c r="X177" s="21"/>
      <c r="Y177" s="21"/>
      <c r="Z177" s="21"/>
      <c r="AA177" s="21"/>
    </row>
    <row r="178" spans="1:27">
      <c r="A178" s="18"/>
      <c r="B178" s="19"/>
      <c r="J178" s="21"/>
      <c r="K178" s="21"/>
      <c r="L178" s="21"/>
      <c r="M178" s="21"/>
      <c r="N178" s="23"/>
      <c r="O178" s="21"/>
      <c r="P178" s="21"/>
      <c r="Q178" s="21"/>
      <c r="R178" s="21"/>
      <c r="S178" s="21"/>
      <c r="T178" s="21"/>
      <c r="U178" s="21"/>
      <c r="V178" s="21"/>
      <c r="W178" s="21"/>
      <c r="X178" s="21"/>
      <c r="Y178" s="21"/>
      <c r="Z178" s="21"/>
      <c r="AA178" s="21"/>
    </row>
    <row r="179" spans="1:27">
      <c r="A179" s="18"/>
      <c r="B179" s="19"/>
      <c r="J179" s="21"/>
      <c r="K179" s="21"/>
      <c r="L179" s="21"/>
      <c r="M179" s="21"/>
      <c r="N179" s="23"/>
      <c r="O179" s="21"/>
      <c r="P179" s="21"/>
      <c r="Q179" s="21"/>
      <c r="R179" s="21"/>
      <c r="S179" s="21"/>
      <c r="T179" s="21"/>
      <c r="U179" s="21"/>
      <c r="V179" s="21"/>
      <c r="W179" s="21"/>
      <c r="X179" s="21"/>
      <c r="Y179" s="21"/>
      <c r="Z179" s="21"/>
      <c r="AA179" s="21"/>
    </row>
    <row r="180" spans="1:27">
      <c r="A180" s="18"/>
      <c r="B180" s="19"/>
      <c r="J180" s="21"/>
      <c r="K180" s="21"/>
      <c r="L180" s="21"/>
      <c r="M180" s="21"/>
      <c r="N180" s="23"/>
      <c r="O180" s="21"/>
      <c r="P180" s="21"/>
      <c r="Q180" s="21"/>
      <c r="R180" s="21"/>
      <c r="S180" s="21"/>
      <c r="T180" s="21"/>
      <c r="U180" s="21"/>
      <c r="V180" s="21"/>
      <c r="W180" s="21"/>
      <c r="X180" s="21"/>
      <c r="Y180" s="21"/>
      <c r="Z180" s="21"/>
      <c r="AA180" s="21"/>
    </row>
    <row r="181" spans="1:27">
      <c r="A181" s="18"/>
      <c r="B181" s="19"/>
      <c r="J181" s="21"/>
      <c r="K181" s="21"/>
      <c r="L181" s="21"/>
      <c r="M181" s="21"/>
      <c r="N181" s="23"/>
      <c r="O181" s="21"/>
      <c r="P181" s="21"/>
      <c r="Q181" s="21"/>
      <c r="R181" s="21"/>
      <c r="S181" s="21"/>
      <c r="T181" s="21"/>
      <c r="U181" s="21"/>
      <c r="V181" s="21"/>
      <c r="W181" s="21"/>
      <c r="X181" s="21"/>
      <c r="Y181" s="21"/>
      <c r="Z181" s="21"/>
      <c r="AA181" s="21"/>
    </row>
    <row r="182" spans="1:27">
      <c r="A182" s="18"/>
      <c r="B182" s="19"/>
      <c r="J182" s="21"/>
      <c r="K182" s="21"/>
      <c r="L182" s="21"/>
      <c r="M182" s="21"/>
      <c r="N182" s="23"/>
      <c r="O182" s="21"/>
      <c r="P182" s="21"/>
      <c r="Q182" s="21"/>
      <c r="R182" s="21"/>
      <c r="S182" s="21"/>
      <c r="T182" s="21"/>
      <c r="U182" s="21"/>
      <c r="V182" s="21"/>
      <c r="W182" s="21"/>
      <c r="X182" s="21"/>
      <c r="Y182" s="21"/>
      <c r="Z182" s="21"/>
      <c r="AA182" s="21"/>
    </row>
    <row r="183" spans="1:27">
      <c r="A183" s="18"/>
      <c r="B183" s="19"/>
      <c r="J183" s="21"/>
      <c r="K183" s="21"/>
      <c r="L183" s="21"/>
      <c r="M183" s="21"/>
      <c r="N183" s="23"/>
      <c r="O183" s="21"/>
      <c r="P183" s="21"/>
      <c r="Q183" s="21"/>
      <c r="R183" s="21"/>
      <c r="S183" s="21"/>
      <c r="T183" s="21"/>
      <c r="U183" s="21"/>
      <c r="V183" s="21"/>
      <c r="W183" s="21"/>
      <c r="X183" s="21"/>
      <c r="Y183" s="21"/>
      <c r="Z183" s="21"/>
      <c r="AA183" s="21"/>
    </row>
    <row r="184" spans="1:27">
      <c r="A184" s="18"/>
      <c r="B184" s="19"/>
      <c r="J184" s="21"/>
      <c r="K184" s="21"/>
      <c r="L184" s="21"/>
      <c r="M184" s="21"/>
      <c r="N184" s="23"/>
      <c r="O184" s="21"/>
      <c r="P184" s="21"/>
      <c r="Q184" s="21"/>
      <c r="R184" s="21"/>
      <c r="S184" s="21"/>
      <c r="T184" s="21"/>
      <c r="U184" s="21"/>
      <c r="V184" s="21"/>
      <c r="W184" s="21"/>
      <c r="X184" s="21"/>
      <c r="Y184" s="21"/>
      <c r="Z184" s="21"/>
      <c r="AA184" s="21"/>
    </row>
    <row r="185" spans="1:27">
      <c r="A185" s="18"/>
      <c r="B185" s="19"/>
      <c r="J185" s="21"/>
      <c r="K185" s="21"/>
      <c r="L185" s="21"/>
      <c r="M185" s="21"/>
      <c r="N185" s="23"/>
      <c r="O185" s="21"/>
      <c r="P185" s="21"/>
      <c r="Q185" s="21"/>
      <c r="R185" s="21"/>
      <c r="S185" s="21"/>
      <c r="T185" s="21"/>
      <c r="U185" s="21"/>
      <c r="V185" s="21"/>
      <c r="W185" s="21"/>
      <c r="X185" s="21"/>
      <c r="Y185" s="21"/>
      <c r="Z185" s="21"/>
      <c r="AA185" s="21"/>
    </row>
    <row r="186" spans="1:27">
      <c r="A186" s="18"/>
      <c r="B186" s="19"/>
      <c r="J186" s="21"/>
      <c r="K186" s="21"/>
      <c r="L186" s="21"/>
      <c r="M186" s="21"/>
      <c r="N186" s="23"/>
      <c r="O186" s="21"/>
      <c r="P186" s="21"/>
      <c r="Q186" s="21"/>
      <c r="R186" s="21"/>
      <c r="S186" s="21"/>
      <c r="T186" s="21"/>
      <c r="U186" s="21"/>
      <c r="V186" s="21"/>
      <c r="W186" s="21"/>
      <c r="X186" s="21"/>
      <c r="Y186" s="21"/>
      <c r="Z186" s="21"/>
      <c r="AA186" s="21"/>
    </row>
    <row r="187" spans="1:27">
      <c r="A187" s="18"/>
      <c r="B187" s="19"/>
      <c r="J187" s="21"/>
      <c r="K187" s="21"/>
      <c r="L187" s="21"/>
      <c r="M187" s="21"/>
      <c r="N187" s="23"/>
      <c r="O187" s="21"/>
      <c r="P187" s="21"/>
      <c r="Q187" s="21"/>
      <c r="R187" s="21"/>
      <c r="S187" s="21"/>
      <c r="T187" s="21"/>
      <c r="U187" s="21"/>
      <c r="V187" s="21"/>
      <c r="W187" s="21"/>
      <c r="X187" s="21"/>
      <c r="Y187" s="21"/>
      <c r="Z187" s="21"/>
      <c r="AA187" s="21"/>
    </row>
    <row r="188" spans="1:27">
      <c r="A188" s="18"/>
      <c r="B188" s="19"/>
      <c r="J188" s="21"/>
      <c r="K188" s="21"/>
      <c r="L188" s="21"/>
      <c r="M188" s="21"/>
      <c r="N188" s="23"/>
      <c r="O188" s="21"/>
      <c r="P188" s="21"/>
      <c r="Q188" s="21"/>
      <c r="R188" s="21"/>
      <c r="S188" s="21"/>
      <c r="T188" s="21"/>
      <c r="U188" s="21"/>
      <c r="V188" s="21"/>
      <c r="W188" s="21"/>
      <c r="X188" s="21"/>
      <c r="Y188" s="21"/>
      <c r="Z188" s="21"/>
      <c r="AA188" s="21"/>
    </row>
    <row r="189" spans="1:27">
      <c r="A189" s="18"/>
      <c r="B189" s="19"/>
      <c r="J189" s="21"/>
      <c r="K189" s="21"/>
      <c r="L189" s="21"/>
      <c r="M189" s="21"/>
      <c r="N189" s="23"/>
      <c r="O189" s="21"/>
      <c r="P189" s="21"/>
      <c r="Q189" s="21"/>
      <c r="R189" s="21"/>
      <c r="S189" s="21"/>
      <c r="T189" s="21"/>
      <c r="U189" s="21"/>
      <c r="V189" s="21"/>
      <c r="W189" s="21"/>
      <c r="X189" s="21"/>
      <c r="Y189" s="21"/>
      <c r="Z189" s="21"/>
      <c r="AA189" s="21"/>
    </row>
    <row r="190" spans="1:27">
      <c r="A190" s="18"/>
      <c r="B190" s="19"/>
      <c r="J190" s="21"/>
      <c r="K190" s="21"/>
      <c r="L190" s="21"/>
      <c r="M190" s="21"/>
      <c r="N190" s="23"/>
      <c r="O190" s="21"/>
      <c r="P190" s="21"/>
      <c r="Q190" s="21"/>
      <c r="R190" s="21"/>
      <c r="S190" s="21"/>
      <c r="T190" s="21"/>
      <c r="U190" s="21"/>
      <c r="V190" s="21"/>
      <c r="W190" s="21"/>
      <c r="X190" s="21"/>
      <c r="Y190" s="21"/>
      <c r="Z190" s="21"/>
      <c r="AA190" s="21"/>
    </row>
    <row r="191" spans="1:27">
      <c r="A191" s="18"/>
      <c r="B191" s="19"/>
      <c r="J191" s="21"/>
      <c r="K191" s="21"/>
      <c r="L191" s="21"/>
      <c r="M191" s="21"/>
      <c r="N191" s="23"/>
      <c r="O191" s="21"/>
      <c r="P191" s="21"/>
      <c r="Q191" s="21"/>
      <c r="R191" s="21"/>
      <c r="S191" s="21"/>
      <c r="T191" s="21"/>
      <c r="U191" s="21"/>
      <c r="V191" s="21"/>
      <c r="W191" s="21"/>
      <c r="X191" s="21"/>
      <c r="Y191" s="21"/>
      <c r="Z191" s="21"/>
      <c r="AA191" s="21"/>
    </row>
    <row r="192" spans="1:27">
      <c r="A192" s="18"/>
      <c r="B192" s="19"/>
      <c r="J192" s="21"/>
      <c r="K192" s="21"/>
      <c r="L192" s="21"/>
      <c r="M192" s="21"/>
      <c r="N192" s="23"/>
      <c r="O192" s="21"/>
      <c r="P192" s="21"/>
      <c r="Q192" s="21"/>
      <c r="R192" s="21"/>
      <c r="S192" s="21"/>
      <c r="T192" s="21"/>
      <c r="U192" s="21"/>
      <c r="V192" s="21"/>
      <c r="W192" s="21"/>
      <c r="X192" s="21"/>
      <c r="Y192" s="21"/>
      <c r="Z192" s="21"/>
      <c r="AA192" s="21"/>
    </row>
    <row r="193" spans="1:27">
      <c r="A193" s="18"/>
      <c r="B193" s="19"/>
      <c r="J193" s="21"/>
      <c r="K193" s="21"/>
      <c r="L193" s="21"/>
      <c r="M193" s="21"/>
      <c r="N193" s="23"/>
      <c r="O193" s="21"/>
      <c r="P193" s="21"/>
      <c r="Q193" s="21"/>
      <c r="R193" s="21"/>
      <c r="S193" s="21"/>
      <c r="T193" s="21"/>
      <c r="U193" s="21"/>
      <c r="V193" s="21"/>
      <c r="W193" s="21"/>
      <c r="X193" s="21"/>
      <c r="Y193" s="21"/>
      <c r="Z193" s="21"/>
      <c r="AA193" s="21"/>
    </row>
    <row r="194" spans="1:27">
      <c r="A194" s="18"/>
      <c r="B194" s="19"/>
      <c r="J194" s="21"/>
      <c r="K194" s="21"/>
      <c r="L194" s="21"/>
      <c r="M194" s="21"/>
      <c r="N194" s="23"/>
      <c r="O194" s="21"/>
      <c r="P194" s="21"/>
      <c r="Q194" s="21"/>
      <c r="R194" s="21"/>
      <c r="S194" s="21"/>
      <c r="T194" s="21"/>
      <c r="U194" s="21"/>
      <c r="V194" s="21"/>
      <c r="W194" s="21"/>
      <c r="X194" s="21"/>
      <c r="Y194" s="21"/>
      <c r="Z194" s="21"/>
      <c r="AA194" s="21"/>
    </row>
    <row r="195" spans="1:27">
      <c r="A195" s="18"/>
      <c r="B195" s="19"/>
      <c r="J195" s="21"/>
      <c r="K195" s="21"/>
      <c r="L195" s="21"/>
      <c r="M195" s="21"/>
      <c r="N195" s="23"/>
      <c r="O195" s="21"/>
      <c r="P195" s="21"/>
      <c r="Q195" s="21"/>
      <c r="R195" s="21"/>
      <c r="S195" s="21"/>
      <c r="T195" s="21"/>
      <c r="U195" s="21"/>
      <c r="V195" s="21"/>
      <c r="W195" s="21"/>
      <c r="X195" s="21"/>
      <c r="Y195" s="21"/>
      <c r="Z195" s="21"/>
      <c r="AA195" s="21"/>
    </row>
    <row r="196" spans="1:27">
      <c r="A196" s="18"/>
      <c r="B196" s="19"/>
      <c r="J196" s="21"/>
      <c r="K196" s="21"/>
      <c r="L196" s="21"/>
      <c r="M196" s="21"/>
      <c r="N196" s="23"/>
      <c r="O196" s="21"/>
      <c r="P196" s="21"/>
      <c r="Q196" s="21"/>
      <c r="R196" s="21"/>
      <c r="S196" s="21"/>
      <c r="T196" s="21"/>
      <c r="U196" s="21"/>
      <c r="V196" s="21"/>
      <c r="W196" s="21"/>
      <c r="X196" s="21"/>
      <c r="Y196" s="21"/>
      <c r="Z196" s="21"/>
      <c r="AA196" s="21"/>
    </row>
    <row r="197" spans="1:27">
      <c r="A197" s="18"/>
      <c r="B197" s="19"/>
      <c r="J197" s="21"/>
      <c r="K197" s="21"/>
      <c r="L197" s="21"/>
      <c r="M197" s="21"/>
      <c r="N197" s="23"/>
      <c r="O197" s="21"/>
      <c r="P197" s="21"/>
      <c r="Q197" s="21"/>
      <c r="R197" s="21"/>
      <c r="S197" s="21"/>
      <c r="T197" s="21"/>
      <c r="U197" s="21"/>
      <c r="V197" s="21"/>
      <c r="W197" s="21"/>
      <c r="X197" s="21"/>
      <c r="Y197" s="21"/>
      <c r="Z197" s="21"/>
      <c r="AA197" s="21"/>
    </row>
    <row r="198" spans="1:27">
      <c r="A198" s="18"/>
      <c r="B198" s="19"/>
      <c r="J198" s="21"/>
      <c r="K198" s="21"/>
      <c r="L198" s="21"/>
      <c r="M198" s="21"/>
      <c r="N198" s="23"/>
      <c r="O198" s="21"/>
      <c r="P198" s="21"/>
      <c r="Q198" s="21"/>
      <c r="R198" s="21"/>
      <c r="S198" s="21"/>
      <c r="T198" s="21"/>
      <c r="U198" s="21"/>
      <c r="V198" s="21"/>
      <c r="W198" s="21"/>
      <c r="X198" s="21"/>
      <c r="Y198" s="21"/>
      <c r="Z198" s="21"/>
      <c r="AA198" s="21"/>
    </row>
    <row r="199" spans="1:27">
      <c r="A199" s="18"/>
      <c r="B199" s="19"/>
      <c r="J199" s="21"/>
      <c r="K199" s="21"/>
      <c r="L199" s="21"/>
      <c r="M199" s="21"/>
      <c r="N199" s="23"/>
      <c r="O199" s="21"/>
      <c r="P199" s="21"/>
      <c r="Q199" s="21"/>
      <c r="R199" s="21"/>
      <c r="S199" s="21"/>
      <c r="T199" s="21"/>
      <c r="U199" s="21"/>
      <c r="V199" s="21"/>
      <c r="W199" s="21"/>
      <c r="X199" s="21"/>
      <c r="Y199" s="21"/>
      <c r="Z199" s="21"/>
      <c r="AA199" s="21"/>
    </row>
    <row r="200" spans="1:27">
      <c r="A200" s="18"/>
      <c r="B200" s="19"/>
      <c r="J200" s="21"/>
      <c r="K200" s="21"/>
      <c r="L200" s="21"/>
      <c r="M200" s="21"/>
      <c r="N200" s="23"/>
      <c r="O200" s="21"/>
      <c r="P200" s="21"/>
      <c r="Q200" s="21"/>
      <c r="R200" s="21"/>
      <c r="S200" s="21"/>
      <c r="T200" s="21"/>
      <c r="U200" s="21"/>
      <c r="V200" s="21"/>
      <c r="W200" s="21"/>
      <c r="X200" s="21"/>
      <c r="Y200" s="21"/>
      <c r="Z200" s="21"/>
      <c r="AA200" s="21"/>
    </row>
    <row r="201" spans="1:27">
      <c r="A201" s="18"/>
      <c r="B201" s="19"/>
      <c r="J201" s="21"/>
      <c r="K201" s="21"/>
      <c r="L201" s="21"/>
      <c r="M201" s="21"/>
      <c r="N201" s="23"/>
      <c r="O201" s="21"/>
      <c r="P201" s="21"/>
      <c r="Q201" s="21"/>
      <c r="R201" s="21"/>
      <c r="S201" s="21"/>
      <c r="T201" s="21"/>
      <c r="U201" s="21"/>
      <c r="V201" s="21"/>
      <c r="W201" s="21"/>
      <c r="X201" s="21"/>
      <c r="Y201" s="21"/>
      <c r="Z201" s="21"/>
      <c r="AA201" s="21"/>
    </row>
    <row r="202" spans="1:27">
      <c r="A202" s="18"/>
      <c r="B202" s="19"/>
      <c r="J202" s="21"/>
      <c r="K202" s="21"/>
      <c r="L202" s="21"/>
      <c r="M202" s="21"/>
      <c r="N202" s="23"/>
      <c r="O202" s="21"/>
      <c r="P202" s="21"/>
      <c r="Q202" s="21"/>
      <c r="R202" s="21"/>
      <c r="S202" s="21"/>
      <c r="T202" s="21"/>
      <c r="U202" s="21"/>
      <c r="V202" s="21"/>
      <c r="W202" s="21"/>
      <c r="X202" s="21"/>
      <c r="Y202" s="21"/>
      <c r="Z202" s="21"/>
      <c r="AA202" s="21"/>
    </row>
    <row r="203" spans="1:27">
      <c r="A203" s="18"/>
      <c r="B203" s="19"/>
      <c r="J203" s="21"/>
      <c r="K203" s="21"/>
      <c r="L203" s="21"/>
      <c r="M203" s="21"/>
      <c r="N203" s="23"/>
      <c r="O203" s="21"/>
      <c r="P203" s="21"/>
      <c r="Q203" s="21"/>
      <c r="R203" s="21"/>
      <c r="S203" s="21"/>
      <c r="T203" s="21"/>
      <c r="U203" s="21"/>
      <c r="V203" s="21"/>
      <c r="W203" s="21"/>
      <c r="X203" s="21"/>
      <c r="Y203" s="21"/>
      <c r="Z203" s="21"/>
      <c r="AA203" s="21"/>
    </row>
    <row r="204" spans="1:27">
      <c r="A204" s="18"/>
      <c r="B204" s="19"/>
      <c r="J204" s="21"/>
      <c r="K204" s="21"/>
      <c r="L204" s="21"/>
      <c r="M204" s="21"/>
      <c r="N204" s="23"/>
      <c r="O204" s="21"/>
      <c r="P204" s="21"/>
      <c r="Q204" s="21"/>
      <c r="R204" s="21"/>
      <c r="S204" s="21"/>
      <c r="T204" s="21"/>
      <c r="U204" s="21"/>
      <c r="V204" s="21"/>
      <c r="W204" s="21"/>
      <c r="X204" s="21"/>
      <c r="Y204" s="21"/>
      <c r="Z204" s="21"/>
      <c r="AA204" s="21"/>
    </row>
    <row r="205" spans="1:27">
      <c r="A205" s="18"/>
      <c r="B205" s="19"/>
      <c r="J205" s="21"/>
      <c r="K205" s="21"/>
      <c r="L205" s="21"/>
      <c r="M205" s="21"/>
      <c r="N205" s="23"/>
      <c r="O205" s="21"/>
      <c r="P205" s="21"/>
      <c r="Q205" s="21"/>
      <c r="R205" s="21"/>
      <c r="S205" s="21"/>
      <c r="T205" s="21"/>
      <c r="U205" s="21"/>
      <c r="V205" s="21"/>
      <c r="W205" s="21"/>
      <c r="X205" s="21"/>
      <c r="Y205" s="21"/>
      <c r="Z205" s="21"/>
      <c r="AA205" s="21"/>
    </row>
    <row r="206" spans="1:27">
      <c r="A206" s="18"/>
      <c r="B206" s="19"/>
      <c r="J206" s="21"/>
      <c r="K206" s="21"/>
      <c r="L206" s="21"/>
      <c r="M206" s="21"/>
      <c r="N206" s="23"/>
      <c r="O206" s="21"/>
      <c r="P206" s="21"/>
      <c r="Q206" s="21"/>
      <c r="R206" s="21"/>
      <c r="S206" s="21"/>
      <c r="T206" s="21"/>
      <c r="U206" s="21"/>
      <c r="V206" s="21"/>
      <c r="W206" s="21"/>
      <c r="X206" s="21"/>
      <c r="Y206" s="21"/>
      <c r="Z206" s="21"/>
      <c r="AA206" s="21"/>
    </row>
    <row r="207" spans="1:27">
      <c r="A207" s="18"/>
      <c r="B207" s="19"/>
      <c r="J207" s="21"/>
      <c r="K207" s="21"/>
      <c r="L207" s="21"/>
      <c r="M207" s="21"/>
      <c r="N207" s="23"/>
      <c r="O207" s="21"/>
      <c r="P207" s="21"/>
      <c r="Q207" s="21"/>
      <c r="R207" s="21"/>
      <c r="S207" s="21"/>
      <c r="T207" s="21"/>
      <c r="U207" s="21"/>
      <c r="V207" s="21"/>
      <c r="W207" s="21"/>
      <c r="X207" s="21"/>
      <c r="Y207" s="21"/>
      <c r="Z207" s="21"/>
      <c r="AA207" s="21"/>
    </row>
    <row r="208" spans="1:27">
      <c r="A208" s="18"/>
      <c r="B208" s="19"/>
      <c r="J208" s="21"/>
      <c r="K208" s="21"/>
      <c r="L208" s="21"/>
      <c r="M208" s="21"/>
      <c r="N208" s="23"/>
      <c r="O208" s="21"/>
      <c r="P208" s="21"/>
      <c r="Q208" s="21"/>
      <c r="R208" s="21"/>
      <c r="S208" s="21"/>
      <c r="T208" s="21"/>
      <c r="U208" s="21"/>
      <c r="V208" s="21"/>
      <c r="W208" s="21"/>
      <c r="X208" s="21"/>
      <c r="Y208" s="21"/>
      <c r="Z208" s="21"/>
      <c r="AA208" s="21"/>
    </row>
    <row r="209" spans="1:27">
      <c r="A209" s="18"/>
      <c r="B209" s="19"/>
      <c r="J209" s="21"/>
      <c r="K209" s="21"/>
      <c r="L209" s="21"/>
      <c r="M209" s="21"/>
      <c r="N209" s="23"/>
      <c r="O209" s="21"/>
      <c r="P209" s="21"/>
      <c r="Q209" s="21"/>
      <c r="R209" s="21"/>
      <c r="S209" s="21"/>
      <c r="T209" s="21"/>
      <c r="U209" s="21"/>
      <c r="V209" s="21"/>
      <c r="W209" s="21"/>
      <c r="X209" s="21"/>
      <c r="Y209" s="21"/>
      <c r="Z209" s="21"/>
      <c r="AA209" s="21"/>
    </row>
    <row r="210" spans="1:27">
      <c r="A210" s="18"/>
      <c r="B210" s="19"/>
      <c r="J210" s="21"/>
      <c r="K210" s="21"/>
      <c r="L210" s="21"/>
      <c r="M210" s="21"/>
      <c r="N210" s="23"/>
      <c r="O210" s="21"/>
      <c r="P210" s="21"/>
      <c r="Q210" s="21"/>
      <c r="R210" s="21"/>
      <c r="S210" s="21"/>
      <c r="T210" s="21"/>
      <c r="U210" s="21"/>
      <c r="V210" s="21"/>
      <c r="W210" s="21"/>
      <c r="X210" s="21"/>
      <c r="Y210" s="21"/>
      <c r="Z210" s="21"/>
      <c r="AA210" s="21"/>
    </row>
    <row r="211" spans="1:27">
      <c r="A211" s="18"/>
      <c r="B211" s="19"/>
      <c r="J211" s="21"/>
      <c r="K211" s="21"/>
      <c r="L211" s="21"/>
      <c r="M211" s="21"/>
      <c r="N211" s="23"/>
      <c r="O211" s="21"/>
      <c r="P211" s="21"/>
      <c r="Q211" s="21"/>
      <c r="R211" s="21"/>
      <c r="S211" s="21"/>
      <c r="T211" s="21"/>
      <c r="U211" s="21"/>
      <c r="V211" s="21"/>
      <c r="W211" s="21"/>
      <c r="X211" s="21"/>
      <c r="Y211" s="21"/>
      <c r="Z211" s="21"/>
      <c r="AA211" s="21"/>
    </row>
    <row r="212" spans="1:27">
      <c r="A212" s="18"/>
      <c r="B212" s="19"/>
      <c r="J212" s="21"/>
      <c r="K212" s="21"/>
      <c r="L212" s="21"/>
      <c r="M212" s="21"/>
      <c r="N212" s="23"/>
      <c r="O212" s="21"/>
      <c r="P212" s="21"/>
      <c r="Q212" s="21"/>
      <c r="R212" s="21"/>
      <c r="S212" s="21"/>
      <c r="T212" s="21"/>
      <c r="U212" s="21"/>
      <c r="V212" s="21"/>
      <c r="W212" s="21"/>
      <c r="X212" s="21"/>
      <c r="Y212" s="21"/>
      <c r="Z212" s="21"/>
      <c r="AA212" s="21"/>
    </row>
    <row r="213" spans="1:27">
      <c r="A213" s="18"/>
      <c r="B213" s="19"/>
      <c r="J213" s="21"/>
      <c r="K213" s="21"/>
      <c r="L213" s="21"/>
      <c r="M213" s="21"/>
      <c r="N213" s="23"/>
      <c r="O213" s="21"/>
      <c r="P213" s="21"/>
      <c r="Q213" s="21"/>
      <c r="R213" s="21"/>
      <c r="S213" s="21"/>
      <c r="T213" s="21"/>
      <c r="U213" s="21"/>
      <c r="V213" s="21"/>
      <c r="W213" s="21"/>
      <c r="X213" s="21"/>
      <c r="Y213" s="21"/>
      <c r="Z213" s="21"/>
      <c r="AA213" s="21"/>
    </row>
    <row r="214" spans="1:27">
      <c r="A214" s="18"/>
      <c r="B214" s="19"/>
      <c r="J214" s="21"/>
      <c r="K214" s="21"/>
      <c r="L214" s="21"/>
      <c r="M214" s="21"/>
      <c r="N214" s="23"/>
      <c r="O214" s="21"/>
      <c r="P214" s="21"/>
      <c r="Q214" s="21"/>
      <c r="R214" s="21"/>
      <c r="S214" s="21"/>
      <c r="T214" s="21"/>
      <c r="U214" s="21"/>
      <c r="V214" s="21"/>
      <c r="W214" s="21"/>
      <c r="X214" s="21"/>
      <c r="Y214" s="21"/>
      <c r="Z214" s="21"/>
      <c r="AA214" s="21"/>
    </row>
    <row r="215" spans="1:27">
      <c r="A215" s="18"/>
      <c r="B215" s="19"/>
      <c r="J215" s="21"/>
      <c r="K215" s="21"/>
      <c r="L215" s="21"/>
      <c r="M215" s="21"/>
      <c r="N215" s="23"/>
      <c r="O215" s="21"/>
      <c r="P215" s="21"/>
      <c r="Q215" s="21"/>
      <c r="R215" s="21"/>
      <c r="S215" s="21"/>
      <c r="T215" s="21"/>
      <c r="U215" s="21"/>
      <c r="V215" s="21"/>
      <c r="W215" s="21"/>
      <c r="X215" s="21"/>
      <c r="Y215" s="21"/>
      <c r="Z215" s="21"/>
      <c r="AA215" s="21"/>
    </row>
    <row r="216" spans="1:27">
      <c r="A216" s="18"/>
      <c r="B216" s="19"/>
      <c r="J216" s="21"/>
      <c r="K216" s="21"/>
      <c r="L216" s="21"/>
      <c r="M216" s="21"/>
      <c r="N216" s="23"/>
      <c r="O216" s="21"/>
      <c r="P216" s="21"/>
      <c r="Q216" s="21"/>
      <c r="R216" s="21"/>
      <c r="S216" s="21"/>
      <c r="T216" s="21"/>
      <c r="U216" s="21"/>
      <c r="V216" s="21"/>
      <c r="W216" s="21"/>
      <c r="X216" s="21"/>
      <c r="Y216" s="21"/>
      <c r="Z216" s="21"/>
      <c r="AA216" s="21"/>
    </row>
    <row r="217" spans="1:27">
      <c r="A217" s="18"/>
      <c r="B217" s="19"/>
      <c r="J217" s="21"/>
      <c r="K217" s="21"/>
      <c r="L217" s="21"/>
      <c r="M217" s="21"/>
      <c r="N217" s="23"/>
      <c r="O217" s="21"/>
      <c r="P217" s="21"/>
      <c r="Q217" s="21"/>
      <c r="R217" s="21"/>
      <c r="S217" s="21"/>
      <c r="T217" s="21"/>
      <c r="U217" s="21"/>
      <c r="V217" s="21"/>
      <c r="W217" s="21"/>
      <c r="X217" s="21"/>
      <c r="Y217" s="21"/>
      <c r="Z217" s="21"/>
      <c r="AA217" s="21"/>
    </row>
    <row r="218" spans="1:27">
      <c r="A218" s="18"/>
      <c r="B218" s="19"/>
      <c r="J218" s="21"/>
      <c r="K218" s="21"/>
      <c r="L218" s="21"/>
      <c r="M218" s="21"/>
      <c r="N218" s="23"/>
      <c r="O218" s="21"/>
      <c r="P218" s="21"/>
      <c r="Q218" s="21"/>
      <c r="R218" s="21"/>
      <c r="S218" s="21"/>
      <c r="T218" s="21"/>
      <c r="U218" s="21"/>
      <c r="V218" s="21"/>
      <c r="W218" s="21"/>
      <c r="X218" s="21"/>
      <c r="Y218" s="21"/>
      <c r="Z218" s="21"/>
      <c r="AA218" s="21"/>
    </row>
    <row r="219" spans="1:27">
      <c r="A219" s="18"/>
      <c r="B219" s="19"/>
      <c r="J219" s="21"/>
      <c r="K219" s="21"/>
      <c r="L219" s="21"/>
      <c r="M219" s="21"/>
      <c r="N219" s="23"/>
      <c r="O219" s="21"/>
      <c r="P219" s="21"/>
      <c r="Q219" s="21"/>
      <c r="R219" s="21"/>
      <c r="S219" s="21"/>
      <c r="T219" s="21"/>
      <c r="U219" s="21"/>
      <c r="V219" s="21"/>
      <c r="W219" s="21"/>
      <c r="X219" s="21"/>
      <c r="Y219" s="21"/>
      <c r="Z219" s="21"/>
      <c r="AA219" s="21"/>
    </row>
    <row r="220" spans="1:27">
      <c r="A220" s="18"/>
      <c r="B220" s="19"/>
      <c r="J220" s="21"/>
      <c r="K220" s="21"/>
      <c r="L220" s="21"/>
      <c r="M220" s="21"/>
      <c r="N220" s="23"/>
      <c r="O220" s="21"/>
      <c r="P220" s="21"/>
      <c r="Q220" s="21"/>
      <c r="R220" s="21"/>
      <c r="S220" s="21"/>
      <c r="T220" s="21"/>
      <c r="U220" s="21"/>
      <c r="V220" s="21"/>
      <c r="W220" s="21"/>
      <c r="X220" s="21"/>
      <c r="Y220" s="21"/>
      <c r="Z220" s="21"/>
      <c r="AA220" s="21"/>
    </row>
    <row r="221" spans="1:27">
      <c r="A221" s="18"/>
      <c r="B221" s="19"/>
      <c r="J221" s="21"/>
      <c r="K221" s="21"/>
      <c r="L221" s="21"/>
      <c r="M221" s="21"/>
      <c r="N221" s="23"/>
      <c r="O221" s="21"/>
      <c r="P221" s="21"/>
      <c r="Q221" s="21"/>
      <c r="R221" s="21"/>
      <c r="S221" s="21"/>
      <c r="T221" s="21"/>
      <c r="U221" s="21"/>
      <c r="V221" s="21"/>
      <c r="W221" s="21"/>
      <c r="X221" s="21"/>
      <c r="Y221" s="21"/>
      <c r="Z221" s="21"/>
      <c r="AA221" s="21"/>
    </row>
    <row r="222" spans="1:27">
      <c r="A222" s="18"/>
      <c r="B222" s="19"/>
      <c r="J222" s="21"/>
      <c r="K222" s="21"/>
      <c r="L222" s="21"/>
      <c r="M222" s="21"/>
      <c r="N222" s="23"/>
      <c r="O222" s="21"/>
      <c r="P222" s="21"/>
      <c r="Q222" s="21"/>
      <c r="R222" s="21"/>
      <c r="S222" s="21"/>
      <c r="T222" s="21"/>
      <c r="U222" s="21"/>
      <c r="V222" s="21"/>
      <c r="W222" s="21"/>
      <c r="X222" s="21"/>
      <c r="Y222" s="21"/>
      <c r="Z222" s="21"/>
      <c r="AA222" s="21"/>
    </row>
    <row r="223" spans="1:27">
      <c r="A223" s="18"/>
      <c r="B223" s="19"/>
      <c r="J223" s="21"/>
      <c r="K223" s="21"/>
      <c r="L223" s="21"/>
      <c r="M223" s="21"/>
      <c r="N223" s="23"/>
      <c r="O223" s="21"/>
      <c r="P223" s="21"/>
      <c r="Q223" s="21"/>
      <c r="R223" s="21"/>
      <c r="S223" s="21"/>
      <c r="T223" s="21"/>
      <c r="U223" s="21"/>
      <c r="V223" s="21"/>
      <c r="W223" s="21"/>
      <c r="X223" s="21"/>
      <c r="Y223" s="21"/>
      <c r="Z223" s="21"/>
      <c r="AA223" s="21"/>
    </row>
    <row r="224" spans="1:27">
      <c r="A224" s="18"/>
      <c r="B224" s="19"/>
      <c r="J224" s="21"/>
      <c r="K224" s="21"/>
      <c r="L224" s="21"/>
      <c r="M224" s="21"/>
      <c r="N224" s="23"/>
      <c r="O224" s="21"/>
      <c r="P224" s="21"/>
      <c r="Q224" s="21"/>
      <c r="R224" s="21"/>
      <c r="S224" s="21"/>
      <c r="T224" s="21"/>
      <c r="U224" s="21"/>
      <c r="V224" s="21"/>
      <c r="W224" s="21"/>
      <c r="X224" s="21"/>
      <c r="Y224" s="21"/>
      <c r="Z224" s="21"/>
      <c r="AA224" s="21"/>
    </row>
    <row r="225" spans="1:27">
      <c r="A225" s="18"/>
      <c r="B225" s="19"/>
      <c r="J225" s="21"/>
      <c r="K225" s="21"/>
      <c r="L225" s="21"/>
      <c r="M225" s="21"/>
      <c r="N225" s="23"/>
      <c r="O225" s="21"/>
      <c r="P225" s="21"/>
      <c r="Q225" s="21"/>
      <c r="R225" s="21"/>
      <c r="S225" s="21"/>
      <c r="T225" s="21"/>
      <c r="U225" s="21"/>
      <c r="V225" s="21"/>
      <c r="W225" s="21"/>
      <c r="X225" s="21"/>
      <c r="Y225" s="21"/>
      <c r="Z225" s="21"/>
      <c r="AA225" s="21"/>
    </row>
    <row r="226" spans="1:27">
      <c r="A226" s="18"/>
      <c r="B226" s="19"/>
      <c r="J226" s="21"/>
      <c r="K226" s="21"/>
      <c r="L226" s="21"/>
      <c r="M226" s="21"/>
      <c r="N226" s="23"/>
      <c r="O226" s="21"/>
      <c r="P226" s="21"/>
      <c r="Q226" s="21"/>
      <c r="R226" s="21"/>
      <c r="S226" s="21"/>
      <c r="T226" s="21"/>
      <c r="U226" s="21"/>
      <c r="V226" s="21"/>
      <c r="W226" s="21"/>
      <c r="X226" s="21"/>
      <c r="Y226" s="21"/>
      <c r="Z226" s="21"/>
      <c r="AA226" s="21"/>
    </row>
    <row r="227" spans="1:27">
      <c r="A227" s="18"/>
      <c r="B227" s="19"/>
      <c r="J227" s="21"/>
      <c r="K227" s="21"/>
      <c r="L227" s="21"/>
      <c r="M227" s="21"/>
      <c r="N227" s="23"/>
      <c r="O227" s="21"/>
      <c r="P227" s="21"/>
      <c r="Q227" s="21"/>
      <c r="R227" s="21"/>
      <c r="S227" s="21"/>
      <c r="T227" s="21"/>
      <c r="U227" s="21"/>
      <c r="V227" s="21"/>
      <c r="W227" s="21"/>
      <c r="X227" s="21"/>
      <c r="Y227" s="21"/>
      <c r="Z227" s="21"/>
      <c r="AA227" s="21"/>
    </row>
    <row r="228" spans="1:27">
      <c r="A228" s="18"/>
      <c r="B228" s="19"/>
      <c r="J228" s="21"/>
      <c r="K228" s="21"/>
      <c r="L228" s="21"/>
      <c r="M228" s="21"/>
      <c r="N228" s="23"/>
      <c r="O228" s="21"/>
      <c r="P228" s="21"/>
      <c r="Q228" s="21"/>
      <c r="R228" s="21"/>
      <c r="S228" s="21"/>
      <c r="T228" s="21"/>
      <c r="U228" s="21"/>
      <c r="V228" s="21"/>
      <c r="W228" s="21"/>
      <c r="X228" s="21"/>
      <c r="Y228" s="21"/>
      <c r="Z228" s="21"/>
      <c r="AA228" s="21"/>
    </row>
    <row r="229" spans="1:27">
      <c r="A229" s="18"/>
      <c r="B229" s="19"/>
      <c r="J229" s="21"/>
      <c r="K229" s="21"/>
      <c r="L229" s="21"/>
      <c r="M229" s="21"/>
      <c r="N229" s="23"/>
      <c r="O229" s="21"/>
      <c r="P229" s="21"/>
      <c r="Q229" s="21"/>
      <c r="R229" s="21"/>
      <c r="S229" s="21"/>
      <c r="T229" s="21"/>
      <c r="U229" s="21"/>
      <c r="V229" s="21"/>
      <c r="W229" s="21"/>
      <c r="X229" s="21"/>
      <c r="Y229" s="21"/>
      <c r="Z229" s="21"/>
      <c r="AA229" s="21"/>
    </row>
    <row r="230" spans="1:27">
      <c r="A230" s="18"/>
      <c r="B230" s="19"/>
      <c r="J230" s="21"/>
      <c r="K230" s="21"/>
      <c r="L230" s="21"/>
      <c r="M230" s="21"/>
      <c r="N230" s="23"/>
      <c r="O230" s="21"/>
      <c r="P230" s="21"/>
      <c r="Q230" s="21"/>
      <c r="R230" s="21"/>
      <c r="S230" s="21"/>
      <c r="T230" s="21"/>
      <c r="U230" s="21"/>
      <c r="V230" s="21"/>
      <c r="W230" s="21"/>
      <c r="X230" s="21"/>
      <c r="Y230" s="21"/>
      <c r="Z230" s="21"/>
      <c r="AA230" s="21"/>
    </row>
    <row r="231" spans="1:27">
      <c r="A231" s="18"/>
      <c r="B231" s="19"/>
      <c r="J231" s="21"/>
      <c r="K231" s="21"/>
      <c r="L231" s="21"/>
      <c r="M231" s="21"/>
      <c r="N231" s="23"/>
      <c r="O231" s="21"/>
      <c r="P231" s="21"/>
      <c r="Q231" s="21"/>
      <c r="R231" s="21"/>
      <c r="S231" s="21"/>
      <c r="T231" s="21"/>
      <c r="U231" s="21"/>
      <c r="V231" s="21"/>
      <c r="W231" s="21"/>
      <c r="X231" s="21"/>
      <c r="Y231" s="21"/>
      <c r="Z231" s="21"/>
      <c r="AA231" s="21"/>
    </row>
    <row r="232" spans="1:27">
      <c r="A232" s="18"/>
      <c r="B232" s="19"/>
      <c r="J232" s="21"/>
      <c r="K232" s="21"/>
      <c r="L232" s="21"/>
      <c r="M232" s="21"/>
      <c r="N232" s="23"/>
      <c r="O232" s="21"/>
      <c r="P232" s="21"/>
      <c r="Q232" s="21"/>
      <c r="R232" s="21"/>
      <c r="S232" s="21"/>
      <c r="T232" s="21"/>
      <c r="U232" s="21"/>
      <c r="V232" s="21"/>
      <c r="W232" s="21"/>
      <c r="X232" s="21"/>
      <c r="Y232" s="21"/>
      <c r="Z232" s="21"/>
      <c r="AA232" s="21"/>
    </row>
    <row r="233" spans="1:27">
      <c r="A233" s="18"/>
      <c r="B233" s="19"/>
      <c r="J233" s="21"/>
      <c r="K233" s="21"/>
      <c r="L233" s="21"/>
      <c r="M233" s="21"/>
      <c r="N233" s="23"/>
      <c r="O233" s="21"/>
      <c r="P233" s="21"/>
      <c r="Q233" s="21"/>
      <c r="R233" s="21"/>
      <c r="S233" s="21"/>
      <c r="T233" s="21"/>
      <c r="U233" s="21"/>
      <c r="V233" s="21"/>
      <c r="W233" s="21"/>
      <c r="X233" s="21"/>
      <c r="Y233" s="21"/>
      <c r="Z233" s="21"/>
      <c r="AA233" s="21"/>
    </row>
    <row r="234" spans="1:27">
      <c r="A234" s="18"/>
      <c r="B234" s="19"/>
      <c r="J234" s="21"/>
      <c r="K234" s="21"/>
      <c r="L234" s="21"/>
      <c r="M234" s="21"/>
      <c r="N234" s="23"/>
      <c r="O234" s="21"/>
      <c r="P234" s="21"/>
      <c r="Q234" s="21"/>
      <c r="R234" s="21"/>
      <c r="S234" s="21"/>
      <c r="T234" s="21"/>
      <c r="U234" s="21"/>
      <c r="V234" s="21"/>
      <c r="W234" s="21"/>
      <c r="X234" s="21"/>
      <c r="Y234" s="21"/>
      <c r="Z234" s="21"/>
      <c r="AA234" s="21"/>
    </row>
    <row r="235" spans="1:27">
      <c r="A235" s="18"/>
      <c r="B235" s="19"/>
      <c r="J235" s="21"/>
      <c r="K235" s="21"/>
      <c r="L235" s="21"/>
      <c r="M235" s="21"/>
      <c r="N235" s="23"/>
      <c r="O235" s="21"/>
      <c r="P235" s="21"/>
      <c r="Q235" s="21"/>
      <c r="R235" s="21"/>
      <c r="S235" s="21"/>
      <c r="T235" s="21"/>
      <c r="U235" s="21"/>
      <c r="V235" s="21"/>
      <c r="W235" s="21"/>
      <c r="X235" s="21"/>
      <c r="Y235" s="21"/>
      <c r="Z235" s="21"/>
      <c r="AA235" s="21"/>
    </row>
    <row r="236" spans="1:27">
      <c r="A236" s="18"/>
      <c r="B236" s="19"/>
      <c r="J236" s="21"/>
      <c r="K236" s="21"/>
      <c r="L236" s="21"/>
      <c r="M236" s="21"/>
      <c r="N236" s="23"/>
      <c r="O236" s="21"/>
      <c r="P236" s="21"/>
      <c r="Q236" s="21"/>
      <c r="R236" s="21"/>
      <c r="S236" s="21"/>
      <c r="T236" s="21"/>
      <c r="U236" s="21"/>
      <c r="V236" s="21"/>
      <c r="W236" s="21"/>
      <c r="X236" s="21"/>
      <c r="Y236" s="21"/>
      <c r="Z236" s="21"/>
      <c r="AA236" s="21"/>
    </row>
    <row r="237" spans="1:27">
      <c r="A237" s="18"/>
      <c r="B237" s="19"/>
      <c r="J237" s="21"/>
      <c r="K237" s="21"/>
      <c r="L237" s="21"/>
      <c r="M237" s="21"/>
      <c r="N237" s="23"/>
      <c r="O237" s="21"/>
      <c r="P237" s="21"/>
      <c r="Q237" s="21"/>
      <c r="R237" s="21"/>
      <c r="S237" s="21"/>
      <c r="T237" s="21"/>
      <c r="U237" s="21"/>
      <c r="V237" s="21"/>
      <c r="W237" s="21"/>
      <c r="X237" s="21"/>
      <c r="Y237" s="21"/>
      <c r="Z237" s="21"/>
      <c r="AA237" s="21"/>
    </row>
    <row r="238" spans="1:27">
      <c r="A238" s="18"/>
      <c r="B238" s="19"/>
      <c r="J238" s="21"/>
      <c r="K238" s="21"/>
      <c r="L238" s="21"/>
      <c r="M238" s="21"/>
      <c r="N238" s="23"/>
      <c r="O238" s="21"/>
      <c r="P238" s="21"/>
      <c r="Q238" s="21"/>
      <c r="R238" s="21"/>
      <c r="S238" s="21"/>
      <c r="T238" s="21"/>
      <c r="U238" s="21"/>
      <c r="V238" s="21"/>
      <c r="W238" s="21"/>
      <c r="X238" s="21"/>
      <c r="Y238" s="21"/>
      <c r="Z238" s="21"/>
      <c r="AA238" s="21"/>
    </row>
    <row r="239" spans="1:27">
      <c r="A239" s="18"/>
      <c r="B239" s="19"/>
      <c r="J239" s="21"/>
      <c r="K239" s="21"/>
      <c r="L239" s="21"/>
      <c r="M239" s="21"/>
      <c r="N239" s="23"/>
      <c r="O239" s="21"/>
      <c r="P239" s="21"/>
      <c r="Q239" s="21"/>
      <c r="R239" s="21"/>
      <c r="S239" s="21"/>
      <c r="T239" s="21"/>
      <c r="U239" s="21"/>
      <c r="V239" s="21"/>
      <c r="W239" s="21"/>
      <c r="X239" s="21"/>
      <c r="Y239" s="21"/>
      <c r="Z239" s="21"/>
      <c r="AA239" s="21"/>
    </row>
    <row r="240" spans="1:27">
      <c r="A240" s="18"/>
      <c r="B240" s="19"/>
      <c r="J240" s="21"/>
      <c r="K240" s="21"/>
      <c r="L240" s="21"/>
      <c r="M240" s="21"/>
      <c r="N240" s="23"/>
      <c r="O240" s="21"/>
      <c r="P240" s="21"/>
      <c r="Q240" s="21"/>
      <c r="R240" s="21"/>
      <c r="S240" s="21"/>
      <c r="T240" s="21"/>
      <c r="U240" s="21"/>
      <c r="V240" s="21"/>
      <c r="W240" s="21"/>
      <c r="X240" s="21"/>
      <c r="Y240" s="21"/>
      <c r="Z240" s="21"/>
      <c r="AA240" s="21"/>
    </row>
    <row r="241" spans="1:27">
      <c r="A241" s="18"/>
      <c r="B241" s="19"/>
      <c r="J241" s="21"/>
      <c r="K241" s="21"/>
      <c r="L241" s="21"/>
      <c r="M241" s="21"/>
      <c r="N241" s="23"/>
      <c r="O241" s="21"/>
      <c r="P241" s="21"/>
      <c r="Q241" s="21"/>
      <c r="R241" s="21"/>
      <c r="S241" s="21"/>
      <c r="T241" s="21"/>
      <c r="U241" s="21"/>
      <c r="V241" s="21"/>
      <c r="W241" s="21"/>
      <c r="X241" s="21"/>
      <c r="Y241" s="21"/>
      <c r="Z241" s="21"/>
      <c r="AA241" s="21"/>
    </row>
    <row r="242" spans="1:27">
      <c r="A242" s="18"/>
      <c r="B242" s="19"/>
      <c r="J242" s="21"/>
      <c r="K242" s="21"/>
      <c r="L242" s="21"/>
      <c r="M242" s="21"/>
      <c r="N242" s="23"/>
      <c r="O242" s="21"/>
      <c r="P242" s="21"/>
      <c r="Q242" s="21"/>
      <c r="R242" s="21"/>
      <c r="S242" s="21"/>
      <c r="T242" s="21"/>
      <c r="U242" s="21"/>
      <c r="V242" s="21"/>
      <c r="W242" s="21"/>
      <c r="X242" s="21"/>
      <c r="Y242" s="21"/>
      <c r="Z242" s="21"/>
      <c r="AA242" s="21"/>
    </row>
    <row r="243" spans="1:27">
      <c r="A243" s="18"/>
      <c r="B243" s="19"/>
      <c r="J243" s="21"/>
      <c r="K243" s="21"/>
      <c r="L243" s="21"/>
      <c r="M243" s="21"/>
      <c r="N243" s="23"/>
      <c r="O243" s="21"/>
      <c r="P243" s="21"/>
      <c r="Q243" s="21"/>
      <c r="R243" s="21"/>
      <c r="S243" s="21"/>
      <c r="T243" s="21"/>
      <c r="U243" s="21"/>
      <c r="V243" s="21"/>
      <c r="W243" s="21"/>
      <c r="X243" s="21"/>
      <c r="Y243" s="21"/>
      <c r="Z243" s="21"/>
      <c r="AA243" s="21"/>
    </row>
    <row r="244" spans="1:27">
      <c r="A244" s="18"/>
      <c r="B244" s="19"/>
      <c r="J244" s="21"/>
      <c r="K244" s="21"/>
      <c r="L244" s="21"/>
      <c r="M244" s="21"/>
      <c r="N244" s="23"/>
      <c r="O244" s="21"/>
      <c r="P244" s="21"/>
      <c r="Q244" s="21"/>
      <c r="R244" s="21"/>
      <c r="S244" s="21"/>
      <c r="T244" s="21"/>
      <c r="U244" s="21"/>
      <c r="V244" s="21"/>
      <c r="W244" s="21"/>
      <c r="X244" s="21"/>
      <c r="Y244" s="21"/>
      <c r="Z244" s="21"/>
      <c r="AA244" s="21"/>
    </row>
    <row r="245" spans="1:27">
      <c r="A245" s="18"/>
      <c r="B245" s="19"/>
      <c r="J245" s="21"/>
      <c r="K245" s="21"/>
      <c r="L245" s="21"/>
      <c r="M245" s="21"/>
      <c r="N245" s="23"/>
      <c r="O245" s="21"/>
      <c r="P245" s="21"/>
      <c r="Q245" s="21"/>
      <c r="R245" s="21"/>
      <c r="S245" s="21"/>
      <c r="T245" s="21"/>
      <c r="U245" s="21"/>
      <c r="V245" s="21"/>
      <c r="W245" s="21"/>
      <c r="X245" s="21"/>
      <c r="Y245" s="21"/>
      <c r="Z245" s="21"/>
      <c r="AA245" s="21"/>
    </row>
    <row r="246" spans="1:27">
      <c r="A246" s="18"/>
      <c r="B246" s="19"/>
      <c r="J246" s="21"/>
      <c r="K246" s="21"/>
      <c r="L246" s="21"/>
      <c r="M246" s="21"/>
      <c r="N246" s="23"/>
      <c r="O246" s="21"/>
      <c r="P246" s="21"/>
      <c r="Q246" s="21"/>
      <c r="R246" s="21"/>
      <c r="S246" s="21"/>
      <c r="T246" s="21"/>
      <c r="U246" s="21"/>
      <c r="V246" s="21"/>
      <c r="W246" s="21"/>
      <c r="X246" s="21"/>
      <c r="Y246" s="21"/>
      <c r="Z246" s="21"/>
      <c r="AA246" s="21"/>
    </row>
    <row r="247" spans="1:27">
      <c r="A247" s="18"/>
      <c r="B247" s="19"/>
      <c r="J247" s="21"/>
      <c r="K247" s="21"/>
      <c r="L247" s="21"/>
      <c r="M247" s="21"/>
      <c r="N247" s="23"/>
      <c r="O247" s="21"/>
      <c r="P247" s="21"/>
      <c r="Q247" s="21"/>
      <c r="R247" s="21"/>
      <c r="S247" s="21"/>
      <c r="T247" s="21"/>
      <c r="U247" s="21"/>
      <c r="V247" s="21"/>
      <c r="W247" s="21"/>
      <c r="X247" s="21"/>
      <c r="Y247" s="21"/>
      <c r="Z247" s="21"/>
      <c r="AA247" s="21"/>
    </row>
    <row r="248" spans="1:27">
      <c r="A248" s="18"/>
      <c r="B248" s="19"/>
      <c r="J248" s="21"/>
      <c r="K248" s="21"/>
      <c r="L248" s="21"/>
      <c r="M248" s="21"/>
      <c r="N248" s="23"/>
      <c r="O248" s="21"/>
      <c r="P248" s="21"/>
      <c r="Q248" s="21"/>
      <c r="R248" s="21"/>
      <c r="S248" s="21"/>
      <c r="T248" s="21"/>
      <c r="U248" s="21"/>
      <c r="V248" s="21"/>
      <c r="W248" s="21"/>
      <c r="X248" s="21"/>
      <c r="Y248" s="21"/>
      <c r="Z248" s="21"/>
      <c r="AA248" s="21"/>
    </row>
    <row r="249" spans="1:27">
      <c r="A249" s="18"/>
      <c r="B249" s="19"/>
      <c r="J249" s="21"/>
      <c r="K249" s="21"/>
      <c r="L249" s="21"/>
      <c r="M249" s="21"/>
      <c r="N249" s="23"/>
      <c r="O249" s="21"/>
      <c r="P249" s="21"/>
      <c r="Q249" s="21"/>
      <c r="R249" s="21"/>
      <c r="S249" s="21"/>
      <c r="T249" s="21"/>
      <c r="U249" s="21"/>
      <c r="V249" s="21"/>
      <c r="W249" s="21"/>
      <c r="X249" s="21"/>
      <c r="Y249" s="21"/>
      <c r="Z249" s="21"/>
      <c r="AA249" s="21"/>
    </row>
    <row r="250" spans="1:27">
      <c r="A250" s="18"/>
      <c r="B250" s="19"/>
      <c r="J250" s="21"/>
      <c r="K250" s="21"/>
      <c r="L250" s="21"/>
      <c r="M250" s="21"/>
      <c r="N250" s="23"/>
      <c r="O250" s="21"/>
      <c r="P250" s="21"/>
      <c r="Q250" s="21"/>
      <c r="R250" s="21"/>
      <c r="S250" s="21"/>
      <c r="T250" s="21"/>
      <c r="U250" s="21"/>
      <c r="V250" s="21"/>
      <c r="W250" s="21"/>
      <c r="X250" s="21"/>
      <c r="Y250" s="21"/>
      <c r="Z250" s="21"/>
      <c r="AA250" s="21"/>
    </row>
    <row r="251" spans="1:27">
      <c r="A251" s="18"/>
      <c r="B251" s="19"/>
      <c r="J251" s="21"/>
      <c r="K251" s="21"/>
      <c r="L251" s="21"/>
      <c r="M251" s="21"/>
      <c r="N251" s="23"/>
      <c r="O251" s="21"/>
      <c r="P251" s="21"/>
      <c r="Q251" s="21"/>
      <c r="R251" s="21"/>
      <c r="S251" s="21"/>
      <c r="T251" s="21"/>
      <c r="U251" s="21"/>
      <c r="V251" s="21"/>
      <c r="W251" s="21"/>
      <c r="X251" s="21"/>
      <c r="Y251" s="21"/>
      <c r="Z251" s="21"/>
      <c r="AA251" s="21"/>
    </row>
    <row r="252" spans="1:27">
      <c r="A252" s="18"/>
      <c r="B252" s="19"/>
      <c r="J252" s="21"/>
      <c r="K252" s="21"/>
      <c r="L252" s="21"/>
      <c r="M252" s="21"/>
      <c r="N252" s="23"/>
      <c r="O252" s="21"/>
      <c r="P252" s="21"/>
      <c r="Q252" s="21"/>
      <c r="R252" s="21"/>
      <c r="S252" s="21"/>
      <c r="T252" s="21"/>
      <c r="U252" s="21"/>
      <c r="V252" s="21"/>
      <c r="W252" s="21"/>
      <c r="X252" s="21"/>
      <c r="Y252" s="21"/>
      <c r="Z252" s="21"/>
      <c r="AA252" s="21"/>
    </row>
    <row r="253" spans="1:27">
      <c r="A253" s="18"/>
      <c r="B253" s="19"/>
      <c r="J253" s="21"/>
      <c r="K253" s="21"/>
      <c r="L253" s="21"/>
      <c r="M253" s="21"/>
      <c r="N253" s="23"/>
      <c r="O253" s="21"/>
      <c r="P253" s="21"/>
      <c r="Q253" s="21"/>
      <c r="R253" s="21"/>
      <c r="S253" s="21"/>
      <c r="T253" s="21"/>
      <c r="U253" s="21"/>
      <c r="V253" s="21"/>
      <c r="W253" s="21"/>
      <c r="X253" s="21"/>
      <c r="Y253" s="21"/>
      <c r="Z253" s="21"/>
      <c r="AA253" s="21"/>
    </row>
    <row r="254" spans="1:27">
      <c r="A254" s="18"/>
      <c r="B254" s="19"/>
      <c r="J254" s="21"/>
      <c r="K254" s="21"/>
      <c r="L254" s="21"/>
      <c r="M254" s="21"/>
      <c r="N254" s="23"/>
      <c r="O254" s="21"/>
      <c r="P254" s="21"/>
      <c r="Q254" s="21"/>
      <c r="R254" s="21"/>
      <c r="S254" s="21"/>
      <c r="T254" s="21"/>
      <c r="U254" s="21"/>
      <c r="V254" s="21"/>
      <c r="W254" s="21"/>
      <c r="X254" s="21"/>
      <c r="Y254" s="21"/>
      <c r="Z254" s="21"/>
      <c r="AA254" s="21"/>
    </row>
    <row r="255" spans="1:27">
      <c r="A255" s="18"/>
      <c r="B255" s="19"/>
      <c r="J255" s="21"/>
      <c r="K255" s="21"/>
      <c r="L255" s="21"/>
      <c r="M255" s="21"/>
      <c r="N255" s="23"/>
      <c r="O255" s="21"/>
      <c r="P255" s="21"/>
      <c r="Q255" s="21"/>
      <c r="R255" s="21"/>
      <c r="S255" s="21"/>
      <c r="T255" s="21"/>
      <c r="U255" s="21"/>
      <c r="V255" s="21"/>
      <c r="W255" s="21"/>
      <c r="X255" s="21"/>
      <c r="Y255" s="21"/>
      <c r="Z255" s="21"/>
      <c r="AA255" s="21"/>
    </row>
    <row r="256" spans="1:27">
      <c r="A256" s="18"/>
      <c r="B256" s="19"/>
      <c r="J256" s="21"/>
      <c r="K256" s="21"/>
      <c r="L256" s="21"/>
      <c r="M256" s="21"/>
      <c r="N256" s="23"/>
      <c r="O256" s="21"/>
      <c r="P256" s="21"/>
      <c r="Q256" s="21"/>
      <c r="R256" s="21"/>
      <c r="S256" s="21"/>
      <c r="T256" s="21"/>
      <c r="U256" s="21"/>
      <c r="V256" s="21"/>
      <c r="W256" s="21"/>
      <c r="X256" s="21"/>
      <c r="Y256" s="21"/>
      <c r="Z256" s="21"/>
      <c r="AA256" s="21"/>
    </row>
    <row r="257" spans="1:27">
      <c r="A257" s="18"/>
      <c r="B257" s="19"/>
      <c r="J257" s="21"/>
      <c r="K257" s="21"/>
      <c r="L257" s="21"/>
      <c r="M257" s="21"/>
      <c r="N257" s="23"/>
      <c r="O257" s="21"/>
      <c r="P257" s="21"/>
      <c r="Q257" s="21"/>
      <c r="R257" s="21"/>
      <c r="S257" s="21"/>
      <c r="T257" s="21"/>
      <c r="U257" s="21"/>
      <c r="V257" s="21"/>
      <c r="W257" s="21"/>
      <c r="X257" s="21"/>
      <c r="Y257" s="21"/>
      <c r="Z257" s="21"/>
      <c r="AA257" s="21"/>
    </row>
    <row r="258" spans="1:27">
      <c r="A258" s="18"/>
      <c r="B258" s="19"/>
      <c r="J258" s="21"/>
      <c r="K258" s="21"/>
      <c r="L258" s="21"/>
      <c r="M258" s="21"/>
      <c r="N258" s="23"/>
      <c r="O258" s="21"/>
      <c r="P258" s="21"/>
      <c r="Q258" s="21"/>
      <c r="R258" s="21"/>
      <c r="S258" s="21"/>
      <c r="T258" s="21"/>
      <c r="U258" s="21"/>
      <c r="V258" s="21"/>
      <c r="W258" s="21"/>
      <c r="X258" s="21"/>
      <c r="Y258" s="21"/>
      <c r="Z258" s="21"/>
      <c r="AA258" s="21"/>
    </row>
    <row r="259" spans="1:27">
      <c r="A259" s="18"/>
      <c r="B259" s="19"/>
      <c r="J259" s="21"/>
      <c r="K259" s="21"/>
      <c r="L259" s="21"/>
      <c r="M259" s="21"/>
      <c r="N259" s="23"/>
      <c r="O259" s="21"/>
      <c r="P259" s="21"/>
      <c r="Q259" s="21"/>
      <c r="R259" s="21"/>
      <c r="S259" s="21"/>
      <c r="T259" s="21"/>
      <c r="U259" s="21"/>
      <c r="V259" s="21"/>
      <c r="W259" s="21"/>
      <c r="X259" s="21"/>
      <c r="Y259" s="21"/>
      <c r="Z259" s="21"/>
      <c r="AA259" s="21"/>
    </row>
    <row r="260" spans="1:27">
      <c r="A260" s="18"/>
      <c r="B260" s="19"/>
      <c r="J260" s="21"/>
      <c r="K260" s="21"/>
      <c r="L260" s="21"/>
      <c r="M260" s="21"/>
      <c r="N260" s="23"/>
      <c r="O260" s="21"/>
      <c r="P260" s="21"/>
      <c r="Q260" s="21"/>
      <c r="R260" s="21"/>
      <c r="S260" s="21"/>
      <c r="T260" s="21"/>
      <c r="U260" s="21"/>
      <c r="V260" s="21"/>
      <c r="W260" s="21"/>
      <c r="X260" s="21"/>
      <c r="Y260" s="21"/>
      <c r="Z260" s="21"/>
      <c r="AA260" s="21"/>
    </row>
    <row r="261" spans="1:27">
      <c r="A261" s="18"/>
      <c r="B261" s="19"/>
      <c r="J261" s="21"/>
      <c r="K261" s="21"/>
      <c r="L261" s="21"/>
      <c r="M261" s="21"/>
      <c r="N261" s="23"/>
      <c r="O261" s="21"/>
      <c r="P261" s="21"/>
      <c r="Q261" s="21"/>
      <c r="R261" s="21"/>
      <c r="S261" s="21"/>
      <c r="T261" s="21"/>
      <c r="U261" s="21"/>
      <c r="V261" s="21"/>
      <c r="W261" s="21"/>
      <c r="X261" s="21"/>
      <c r="Y261" s="21"/>
      <c r="Z261" s="21"/>
      <c r="AA261" s="21"/>
    </row>
    <row r="262" spans="1:27">
      <c r="A262" s="18"/>
      <c r="B262" s="19"/>
      <c r="J262" s="21"/>
      <c r="K262" s="21"/>
      <c r="L262" s="21"/>
      <c r="M262" s="21"/>
      <c r="N262" s="23"/>
      <c r="O262" s="21"/>
      <c r="P262" s="21"/>
      <c r="Q262" s="21"/>
      <c r="R262" s="21"/>
      <c r="S262" s="21"/>
      <c r="T262" s="21"/>
      <c r="U262" s="21"/>
      <c r="V262" s="21"/>
      <c r="W262" s="21"/>
      <c r="X262" s="21"/>
      <c r="Y262" s="21"/>
      <c r="Z262" s="21"/>
      <c r="AA262" s="21"/>
    </row>
    <row r="263" spans="1:27">
      <c r="A263" s="18"/>
      <c r="B263" s="19"/>
      <c r="J263" s="21"/>
      <c r="K263" s="21"/>
      <c r="L263" s="21"/>
      <c r="M263" s="21"/>
      <c r="N263" s="23"/>
      <c r="O263" s="21"/>
      <c r="P263" s="21"/>
      <c r="Q263" s="21"/>
      <c r="R263" s="21"/>
      <c r="S263" s="21"/>
      <c r="T263" s="21"/>
      <c r="U263" s="21"/>
      <c r="V263" s="21"/>
      <c r="W263" s="21"/>
      <c r="X263" s="21"/>
      <c r="Y263" s="21"/>
      <c r="Z263" s="21"/>
      <c r="AA263" s="21"/>
    </row>
    <row r="264" spans="1:27">
      <c r="A264" s="18"/>
      <c r="B264" s="19"/>
      <c r="J264" s="21"/>
      <c r="K264" s="21"/>
      <c r="L264" s="21"/>
      <c r="M264" s="21"/>
      <c r="N264" s="23"/>
      <c r="O264" s="21"/>
      <c r="P264" s="21"/>
      <c r="Q264" s="21"/>
      <c r="R264" s="21"/>
      <c r="S264" s="21"/>
      <c r="T264" s="21"/>
      <c r="U264" s="21"/>
      <c r="V264" s="21"/>
      <c r="W264" s="21"/>
      <c r="X264" s="21"/>
      <c r="Y264" s="21"/>
      <c r="Z264" s="21"/>
      <c r="AA264" s="21"/>
    </row>
    <row r="265" spans="1:27">
      <c r="A265" s="18"/>
      <c r="B265" s="19"/>
      <c r="J265" s="21"/>
      <c r="K265" s="21"/>
      <c r="L265" s="21"/>
      <c r="M265" s="21"/>
      <c r="N265" s="23"/>
      <c r="O265" s="21"/>
      <c r="P265" s="21"/>
      <c r="Q265" s="21"/>
      <c r="R265" s="21"/>
      <c r="S265" s="21"/>
      <c r="T265" s="21"/>
      <c r="U265" s="21"/>
      <c r="V265" s="21"/>
      <c r="W265" s="21"/>
      <c r="X265" s="21"/>
      <c r="Y265" s="21"/>
      <c r="Z265" s="21"/>
      <c r="AA265" s="21"/>
    </row>
    <row r="266" spans="1:27">
      <c r="A266" s="18"/>
      <c r="B266" s="19"/>
      <c r="J266" s="21"/>
      <c r="K266" s="21"/>
      <c r="L266" s="21"/>
      <c r="M266" s="21"/>
      <c r="N266" s="23"/>
      <c r="O266" s="21"/>
      <c r="P266" s="21"/>
      <c r="Q266" s="21"/>
      <c r="R266" s="21"/>
      <c r="S266" s="21"/>
      <c r="T266" s="21"/>
      <c r="U266" s="21"/>
      <c r="V266" s="21"/>
      <c r="W266" s="21"/>
      <c r="X266" s="21"/>
      <c r="Y266" s="21"/>
      <c r="Z266" s="21"/>
      <c r="AA266" s="21"/>
    </row>
    <row r="267" spans="1:27">
      <c r="A267" s="18"/>
      <c r="B267" s="19"/>
      <c r="J267" s="21"/>
      <c r="K267" s="21"/>
      <c r="L267" s="21"/>
      <c r="M267" s="21"/>
      <c r="N267" s="23"/>
      <c r="O267" s="21"/>
      <c r="P267" s="21"/>
      <c r="Q267" s="21"/>
      <c r="R267" s="21"/>
      <c r="S267" s="21"/>
      <c r="T267" s="21"/>
      <c r="U267" s="21"/>
      <c r="V267" s="21"/>
      <c r="W267" s="21"/>
      <c r="X267" s="21"/>
      <c r="Y267" s="21"/>
      <c r="Z267" s="21"/>
      <c r="AA267" s="21"/>
    </row>
    <row r="268" spans="1:27">
      <c r="A268" s="18"/>
      <c r="B268" s="19"/>
      <c r="J268" s="21"/>
      <c r="K268" s="21"/>
      <c r="L268" s="21"/>
      <c r="M268" s="21"/>
      <c r="N268" s="23"/>
      <c r="O268" s="21"/>
      <c r="P268" s="21"/>
      <c r="Q268" s="21"/>
      <c r="R268" s="21"/>
      <c r="S268" s="21"/>
      <c r="T268" s="21"/>
      <c r="U268" s="21"/>
      <c r="V268" s="21"/>
      <c r="W268" s="21"/>
      <c r="X268" s="21"/>
      <c r="Y268" s="21"/>
      <c r="Z268" s="21"/>
      <c r="AA268" s="21"/>
    </row>
    <row r="269" spans="1:27">
      <c r="A269" s="18"/>
      <c r="B269" s="19"/>
      <c r="J269" s="21"/>
      <c r="K269" s="21"/>
      <c r="L269" s="21"/>
      <c r="M269" s="21"/>
      <c r="N269" s="23"/>
      <c r="O269" s="21"/>
      <c r="P269" s="21"/>
      <c r="Q269" s="21"/>
      <c r="R269" s="21"/>
      <c r="S269" s="21"/>
      <c r="T269" s="21"/>
      <c r="U269" s="21"/>
      <c r="V269" s="21"/>
      <c r="W269" s="21"/>
      <c r="X269" s="21"/>
      <c r="Y269" s="21"/>
      <c r="Z269" s="21"/>
      <c r="AA269" s="21"/>
    </row>
    <row r="270" spans="1:27">
      <c r="A270" s="18"/>
      <c r="B270" s="19"/>
      <c r="J270" s="21"/>
      <c r="K270" s="21"/>
      <c r="L270" s="21"/>
      <c r="M270" s="21"/>
      <c r="N270" s="23"/>
      <c r="O270" s="21"/>
      <c r="P270" s="21"/>
      <c r="Q270" s="21"/>
      <c r="R270" s="21"/>
      <c r="S270" s="21"/>
      <c r="T270" s="21"/>
      <c r="U270" s="21"/>
      <c r="V270" s="21"/>
      <c r="W270" s="21"/>
      <c r="X270" s="21"/>
      <c r="Y270" s="21"/>
      <c r="Z270" s="21"/>
      <c r="AA270" s="21"/>
    </row>
    <row r="271" spans="1:27">
      <c r="A271" s="18"/>
      <c r="B271" s="19"/>
      <c r="J271" s="21"/>
      <c r="K271" s="21"/>
      <c r="L271" s="21"/>
      <c r="M271" s="21"/>
      <c r="N271" s="23"/>
      <c r="O271" s="21"/>
      <c r="P271" s="21"/>
      <c r="Q271" s="21"/>
      <c r="R271" s="21"/>
      <c r="S271" s="21"/>
      <c r="T271" s="21"/>
      <c r="U271" s="21"/>
      <c r="V271" s="21"/>
      <c r="W271" s="21"/>
      <c r="X271" s="21"/>
      <c r="Y271" s="21"/>
      <c r="Z271" s="21"/>
      <c r="AA271" s="21"/>
    </row>
    <row r="272" spans="1:27">
      <c r="A272" s="18"/>
      <c r="B272" s="19"/>
      <c r="J272" s="21"/>
      <c r="K272" s="21"/>
      <c r="L272" s="21"/>
      <c r="M272" s="21"/>
      <c r="N272" s="23"/>
      <c r="O272" s="21"/>
      <c r="P272" s="21"/>
      <c r="Q272" s="21"/>
      <c r="R272" s="21"/>
      <c r="S272" s="21"/>
      <c r="T272" s="21"/>
      <c r="U272" s="21"/>
      <c r="V272" s="21"/>
      <c r="W272" s="21"/>
      <c r="X272" s="21"/>
      <c r="Y272" s="21"/>
      <c r="Z272" s="21"/>
      <c r="AA272" s="21"/>
    </row>
    <row r="273" spans="1:27">
      <c r="A273" s="18"/>
      <c r="B273" s="19"/>
      <c r="J273" s="21"/>
      <c r="K273" s="21"/>
      <c r="L273" s="21"/>
      <c r="M273" s="21"/>
      <c r="N273" s="23"/>
      <c r="O273" s="21"/>
      <c r="P273" s="21"/>
      <c r="Q273" s="21"/>
      <c r="R273" s="21"/>
      <c r="S273" s="21"/>
      <c r="T273" s="21"/>
      <c r="U273" s="21"/>
      <c r="V273" s="21"/>
      <c r="W273" s="21"/>
      <c r="X273" s="21"/>
      <c r="Y273" s="21"/>
      <c r="Z273" s="21"/>
      <c r="AA273" s="21"/>
    </row>
    <row r="274" spans="1:27">
      <c r="A274" s="18"/>
      <c r="B274" s="19"/>
      <c r="J274" s="21"/>
      <c r="K274" s="21"/>
      <c r="L274" s="21"/>
      <c r="M274" s="21"/>
      <c r="N274" s="23"/>
      <c r="O274" s="21"/>
      <c r="P274" s="21"/>
      <c r="Q274" s="21"/>
      <c r="R274" s="21"/>
      <c r="S274" s="21"/>
      <c r="T274" s="21"/>
      <c r="U274" s="21"/>
      <c r="V274" s="21"/>
      <c r="W274" s="21"/>
      <c r="X274" s="21"/>
      <c r="Y274" s="21"/>
      <c r="Z274" s="21"/>
      <c r="AA274" s="21"/>
    </row>
    <row r="275" spans="1:27">
      <c r="A275" s="18"/>
      <c r="B275" s="19"/>
      <c r="J275" s="21"/>
      <c r="K275" s="21"/>
      <c r="L275" s="21"/>
      <c r="M275" s="21"/>
      <c r="N275" s="23"/>
      <c r="O275" s="21"/>
      <c r="P275" s="21"/>
      <c r="Q275" s="21"/>
      <c r="R275" s="21"/>
      <c r="S275" s="21"/>
      <c r="T275" s="21"/>
      <c r="U275" s="21"/>
      <c r="V275" s="21"/>
      <c r="W275" s="21"/>
      <c r="X275" s="21"/>
      <c r="Y275" s="21"/>
      <c r="Z275" s="21"/>
      <c r="AA275" s="21"/>
    </row>
    <row r="276" spans="1:27">
      <c r="A276" s="18"/>
      <c r="B276" s="19"/>
      <c r="J276" s="21"/>
      <c r="K276" s="21"/>
      <c r="L276" s="21"/>
      <c r="M276" s="21"/>
      <c r="N276" s="23"/>
      <c r="O276" s="21"/>
      <c r="P276" s="21"/>
      <c r="Q276" s="21"/>
      <c r="R276" s="21"/>
      <c r="S276" s="21"/>
      <c r="T276" s="21"/>
      <c r="U276" s="21"/>
      <c r="V276" s="21"/>
      <c r="W276" s="21"/>
      <c r="X276" s="21"/>
      <c r="Y276" s="21"/>
      <c r="Z276" s="21"/>
      <c r="AA276" s="21"/>
    </row>
    <row r="277" spans="1:27">
      <c r="A277" s="18"/>
      <c r="B277" s="19"/>
      <c r="J277" s="21"/>
      <c r="K277" s="21"/>
      <c r="L277" s="21"/>
      <c r="M277" s="21"/>
      <c r="N277" s="23"/>
      <c r="O277" s="21"/>
      <c r="P277" s="21"/>
      <c r="Q277" s="21"/>
      <c r="R277" s="21"/>
      <c r="S277" s="21"/>
      <c r="T277" s="21"/>
      <c r="U277" s="21"/>
      <c r="V277" s="21"/>
      <c r="W277" s="21"/>
      <c r="X277" s="21"/>
      <c r="Y277" s="21"/>
      <c r="Z277" s="21"/>
      <c r="AA277" s="21"/>
    </row>
    <row r="278" spans="1:27">
      <c r="A278" s="18"/>
      <c r="B278" s="19"/>
      <c r="J278" s="21"/>
      <c r="K278" s="21"/>
      <c r="L278" s="21"/>
      <c r="M278" s="21"/>
      <c r="N278" s="23"/>
      <c r="O278" s="21"/>
      <c r="P278" s="21"/>
      <c r="Q278" s="21"/>
      <c r="R278" s="21"/>
      <c r="S278" s="21"/>
      <c r="T278" s="21"/>
      <c r="U278" s="21"/>
      <c r="V278" s="21"/>
      <c r="W278" s="21"/>
      <c r="X278" s="21"/>
      <c r="Y278" s="21"/>
      <c r="Z278" s="21"/>
      <c r="AA278" s="21"/>
    </row>
    <row r="279" spans="1:27">
      <c r="A279" s="18"/>
      <c r="B279" s="19"/>
      <c r="J279" s="21"/>
      <c r="K279" s="21"/>
      <c r="L279" s="21"/>
      <c r="M279" s="21"/>
      <c r="N279" s="23"/>
      <c r="O279" s="21"/>
      <c r="P279" s="21"/>
      <c r="Q279" s="21"/>
      <c r="R279" s="21"/>
      <c r="S279" s="21"/>
      <c r="T279" s="21"/>
      <c r="U279" s="21"/>
      <c r="V279" s="21"/>
      <c r="W279" s="21"/>
      <c r="X279" s="21"/>
      <c r="Y279" s="21"/>
      <c r="Z279" s="21"/>
      <c r="AA279" s="21"/>
    </row>
    <row r="280" spans="1:27">
      <c r="A280" s="18"/>
      <c r="B280" s="19"/>
      <c r="J280" s="21"/>
      <c r="K280" s="21"/>
      <c r="L280" s="21"/>
      <c r="M280" s="21"/>
      <c r="N280" s="23"/>
      <c r="O280" s="21"/>
      <c r="P280" s="21"/>
      <c r="Q280" s="21"/>
      <c r="R280" s="21"/>
      <c r="S280" s="21"/>
      <c r="T280" s="21"/>
      <c r="U280" s="21"/>
      <c r="V280" s="21"/>
      <c r="W280" s="21"/>
      <c r="X280" s="21"/>
      <c r="Y280" s="21"/>
      <c r="Z280" s="21"/>
      <c r="AA280" s="21"/>
    </row>
    <row r="281" spans="1:27">
      <c r="A281" s="18"/>
      <c r="B281" s="19"/>
      <c r="J281" s="21"/>
      <c r="K281" s="21"/>
      <c r="L281" s="21"/>
      <c r="M281" s="21"/>
      <c r="N281" s="23"/>
      <c r="O281" s="21"/>
      <c r="P281" s="21"/>
      <c r="Q281" s="21"/>
      <c r="R281" s="21"/>
      <c r="S281" s="21"/>
      <c r="T281" s="21"/>
      <c r="U281" s="21"/>
      <c r="V281" s="21"/>
      <c r="W281" s="21"/>
      <c r="X281" s="21"/>
      <c r="Y281" s="21"/>
      <c r="Z281" s="21"/>
      <c r="AA281" s="21"/>
    </row>
    <row r="282" spans="1:27">
      <c r="A282" s="18"/>
      <c r="B282" s="19"/>
      <c r="J282" s="21"/>
      <c r="K282" s="21"/>
      <c r="L282" s="21"/>
      <c r="M282" s="21"/>
      <c r="N282" s="23"/>
      <c r="O282" s="21"/>
      <c r="P282" s="21"/>
      <c r="Q282" s="21"/>
      <c r="R282" s="21"/>
      <c r="S282" s="21"/>
      <c r="T282" s="21"/>
      <c r="U282" s="21"/>
      <c r="V282" s="21"/>
      <c r="W282" s="21"/>
      <c r="X282" s="21"/>
      <c r="Y282" s="21"/>
      <c r="Z282" s="21"/>
      <c r="AA282" s="21"/>
    </row>
    <row r="283" spans="1:27">
      <c r="A283" s="18"/>
      <c r="B283" s="19"/>
      <c r="J283" s="21"/>
      <c r="K283" s="21"/>
      <c r="L283" s="21"/>
      <c r="M283" s="21"/>
      <c r="N283" s="23"/>
      <c r="O283" s="21"/>
      <c r="P283" s="21"/>
      <c r="Q283" s="21"/>
      <c r="R283" s="21"/>
      <c r="S283" s="21"/>
      <c r="T283" s="21"/>
      <c r="U283" s="21"/>
      <c r="V283" s="21"/>
      <c r="W283" s="21"/>
      <c r="X283" s="21"/>
      <c r="Y283" s="21"/>
      <c r="Z283" s="21"/>
      <c r="AA283" s="21"/>
    </row>
    <row r="284" spans="1:27">
      <c r="A284" s="18"/>
      <c r="B284" s="19"/>
      <c r="J284" s="21"/>
      <c r="K284" s="21"/>
      <c r="L284" s="21"/>
      <c r="M284" s="21"/>
      <c r="N284" s="23"/>
      <c r="O284" s="21"/>
      <c r="P284" s="21"/>
      <c r="Q284" s="21"/>
      <c r="R284" s="21"/>
      <c r="S284" s="21"/>
      <c r="T284" s="21"/>
      <c r="U284" s="21"/>
      <c r="V284" s="21"/>
      <c r="W284" s="21"/>
      <c r="X284" s="21"/>
      <c r="Y284" s="21"/>
      <c r="Z284" s="21"/>
      <c r="AA284" s="21"/>
    </row>
    <row r="285" spans="1:27">
      <c r="A285" s="18"/>
      <c r="B285" s="19"/>
      <c r="J285" s="21"/>
      <c r="K285" s="21"/>
      <c r="L285" s="21"/>
      <c r="M285" s="21"/>
      <c r="N285" s="23"/>
      <c r="O285" s="21"/>
      <c r="P285" s="21"/>
      <c r="Q285" s="21"/>
      <c r="R285" s="21"/>
      <c r="S285" s="21"/>
      <c r="T285" s="21"/>
      <c r="U285" s="21"/>
      <c r="V285" s="21"/>
      <c r="W285" s="21"/>
      <c r="X285" s="21"/>
      <c r="Y285" s="21"/>
      <c r="Z285" s="21"/>
      <c r="AA285" s="21"/>
    </row>
    <row r="286" spans="1:27">
      <c r="A286" s="18"/>
      <c r="B286" s="19"/>
      <c r="J286" s="21"/>
      <c r="K286" s="21"/>
      <c r="L286" s="21"/>
      <c r="M286" s="21"/>
      <c r="N286" s="23"/>
      <c r="O286" s="21"/>
      <c r="P286" s="21"/>
      <c r="Q286" s="21"/>
      <c r="R286" s="21"/>
      <c r="S286" s="21"/>
      <c r="T286" s="21"/>
      <c r="U286" s="21"/>
      <c r="V286" s="21"/>
      <c r="W286" s="21"/>
      <c r="X286" s="21"/>
      <c r="Y286" s="21"/>
      <c r="Z286" s="21"/>
      <c r="AA286" s="21"/>
    </row>
    <row r="287" spans="1:27">
      <c r="A287" s="18"/>
      <c r="B287" s="19"/>
      <c r="J287" s="21"/>
      <c r="K287" s="21"/>
      <c r="L287" s="21"/>
      <c r="M287" s="21"/>
      <c r="N287" s="23"/>
      <c r="O287" s="21"/>
      <c r="P287" s="21"/>
      <c r="Q287" s="21"/>
      <c r="R287" s="21"/>
      <c r="S287" s="21"/>
      <c r="T287" s="21"/>
      <c r="U287" s="21"/>
      <c r="V287" s="21"/>
      <c r="W287" s="21"/>
      <c r="X287" s="21"/>
      <c r="Y287" s="21"/>
      <c r="Z287" s="21"/>
      <c r="AA287" s="21"/>
    </row>
    <row r="288" spans="1:27">
      <c r="A288" s="18"/>
      <c r="B288" s="19"/>
      <c r="J288" s="21"/>
      <c r="K288" s="21"/>
      <c r="L288" s="21"/>
      <c r="M288" s="21"/>
      <c r="N288" s="23"/>
      <c r="O288" s="21"/>
      <c r="P288" s="21"/>
      <c r="Q288" s="21"/>
      <c r="R288" s="21"/>
      <c r="S288" s="21"/>
      <c r="T288" s="21"/>
      <c r="U288" s="21"/>
      <c r="V288" s="21"/>
      <c r="W288" s="21"/>
      <c r="X288" s="21"/>
      <c r="Y288" s="21"/>
      <c r="Z288" s="21"/>
      <c r="AA288" s="21"/>
    </row>
    <row r="289" spans="1:27">
      <c r="A289" s="18"/>
      <c r="B289" s="19"/>
      <c r="J289" s="21"/>
      <c r="K289" s="21"/>
      <c r="L289" s="21"/>
      <c r="M289" s="21"/>
      <c r="N289" s="23"/>
      <c r="O289" s="21"/>
      <c r="P289" s="21"/>
      <c r="Q289" s="21"/>
      <c r="R289" s="21"/>
      <c r="S289" s="21"/>
      <c r="T289" s="21"/>
      <c r="U289" s="21"/>
      <c r="V289" s="21"/>
      <c r="W289" s="21"/>
      <c r="X289" s="21"/>
      <c r="Y289" s="21"/>
      <c r="Z289" s="21"/>
      <c r="AA289" s="21"/>
    </row>
    <row r="290" spans="1:27">
      <c r="A290" s="18"/>
      <c r="B290" s="19"/>
      <c r="J290" s="21"/>
      <c r="K290" s="21"/>
      <c r="L290" s="21"/>
      <c r="M290" s="21"/>
      <c r="N290" s="23"/>
      <c r="O290" s="21"/>
      <c r="P290" s="21"/>
      <c r="Q290" s="21"/>
      <c r="R290" s="21"/>
      <c r="S290" s="21"/>
      <c r="T290" s="21"/>
      <c r="U290" s="21"/>
      <c r="V290" s="21"/>
      <c r="W290" s="21"/>
      <c r="X290" s="21"/>
      <c r="Y290" s="21"/>
      <c r="Z290" s="21"/>
      <c r="AA290" s="21"/>
    </row>
    <row r="291" spans="1:27">
      <c r="A291" s="18"/>
      <c r="B291" s="19"/>
      <c r="J291" s="21"/>
      <c r="K291" s="21"/>
      <c r="L291" s="21"/>
      <c r="M291" s="21"/>
      <c r="N291" s="23"/>
      <c r="O291" s="21"/>
      <c r="P291" s="21"/>
      <c r="Q291" s="21"/>
      <c r="R291" s="21"/>
      <c r="S291" s="21"/>
      <c r="T291" s="21"/>
      <c r="U291" s="21"/>
      <c r="V291" s="21"/>
      <c r="W291" s="21"/>
      <c r="X291" s="21"/>
      <c r="Y291" s="21"/>
      <c r="Z291" s="21"/>
      <c r="AA291" s="21"/>
    </row>
    <row r="292" spans="1:27">
      <c r="A292" s="18"/>
      <c r="B292" s="19"/>
      <c r="J292" s="21"/>
      <c r="K292" s="21"/>
      <c r="L292" s="21"/>
      <c r="M292" s="21"/>
      <c r="N292" s="23"/>
      <c r="O292" s="21"/>
      <c r="P292" s="21"/>
      <c r="Q292" s="21"/>
      <c r="R292" s="21"/>
      <c r="S292" s="21"/>
      <c r="T292" s="21"/>
      <c r="U292" s="21"/>
      <c r="V292" s="21"/>
      <c r="W292" s="21"/>
      <c r="X292" s="21"/>
      <c r="Y292" s="21"/>
      <c r="Z292" s="21"/>
      <c r="AA292" s="21"/>
    </row>
    <row r="293" spans="1:27">
      <c r="A293" s="18"/>
      <c r="B293" s="19"/>
      <c r="J293" s="21"/>
      <c r="K293" s="21"/>
      <c r="L293" s="21"/>
      <c r="M293" s="21"/>
      <c r="N293" s="23"/>
      <c r="O293" s="21"/>
      <c r="P293" s="21"/>
      <c r="Q293" s="21"/>
      <c r="R293" s="21"/>
      <c r="S293" s="21"/>
      <c r="T293" s="21"/>
      <c r="U293" s="21"/>
      <c r="V293" s="21"/>
      <c r="W293" s="21"/>
      <c r="X293" s="21"/>
      <c r="Y293" s="21"/>
      <c r="Z293" s="21"/>
      <c r="AA293" s="21"/>
    </row>
    <row r="294" spans="1:27">
      <c r="A294" s="18"/>
      <c r="B294" s="19"/>
      <c r="J294" s="21"/>
      <c r="K294" s="21"/>
      <c r="L294" s="21"/>
      <c r="M294" s="21"/>
      <c r="N294" s="23"/>
      <c r="O294" s="21"/>
      <c r="P294" s="21"/>
      <c r="Q294" s="21"/>
      <c r="R294" s="21"/>
      <c r="S294" s="21"/>
      <c r="T294" s="21"/>
      <c r="U294" s="21"/>
      <c r="V294" s="21"/>
      <c r="W294" s="21"/>
      <c r="X294" s="21"/>
      <c r="Y294" s="21"/>
      <c r="Z294" s="21"/>
      <c r="AA294" s="21"/>
    </row>
    <row r="295" spans="1:27">
      <c r="A295" s="18"/>
      <c r="B295" s="19"/>
      <c r="J295" s="21"/>
      <c r="K295" s="21"/>
      <c r="L295" s="21"/>
      <c r="M295" s="21"/>
      <c r="N295" s="23"/>
      <c r="O295" s="21"/>
      <c r="P295" s="21"/>
      <c r="Q295" s="21"/>
      <c r="R295" s="21"/>
      <c r="S295" s="21"/>
      <c r="T295" s="21"/>
      <c r="U295" s="21"/>
      <c r="V295" s="21"/>
      <c r="W295" s="21"/>
      <c r="X295" s="21"/>
      <c r="Y295" s="21"/>
      <c r="Z295" s="21"/>
      <c r="AA295" s="21"/>
    </row>
    <row r="296" spans="1:27">
      <c r="A296" s="18"/>
      <c r="B296" s="19"/>
      <c r="J296" s="21"/>
      <c r="K296" s="21"/>
      <c r="L296" s="21"/>
      <c r="M296" s="21"/>
      <c r="N296" s="23"/>
      <c r="O296" s="21"/>
      <c r="P296" s="21"/>
      <c r="Q296" s="21"/>
      <c r="R296" s="21"/>
      <c r="S296" s="21"/>
      <c r="T296" s="21"/>
      <c r="U296" s="21"/>
      <c r="V296" s="21"/>
      <c r="W296" s="21"/>
      <c r="X296" s="21"/>
      <c r="Y296" s="21"/>
      <c r="Z296" s="21"/>
      <c r="AA296" s="21"/>
    </row>
    <row r="297" spans="1:27">
      <c r="A297" s="18"/>
      <c r="B297" s="19"/>
      <c r="J297" s="21"/>
      <c r="K297" s="21"/>
      <c r="L297" s="21"/>
      <c r="M297" s="21"/>
      <c r="N297" s="23"/>
      <c r="O297" s="21"/>
      <c r="P297" s="21"/>
      <c r="Q297" s="21"/>
      <c r="R297" s="21"/>
      <c r="S297" s="21"/>
      <c r="T297" s="21"/>
      <c r="U297" s="21"/>
      <c r="V297" s="21"/>
      <c r="W297" s="21"/>
      <c r="X297" s="21"/>
      <c r="Y297" s="21"/>
      <c r="Z297" s="21"/>
      <c r="AA297" s="21"/>
    </row>
    <row r="298" spans="1:27">
      <c r="A298" s="18"/>
      <c r="B298" s="19"/>
      <c r="J298" s="21"/>
      <c r="K298" s="21"/>
      <c r="L298" s="21"/>
      <c r="M298" s="21"/>
      <c r="N298" s="23"/>
      <c r="O298" s="21"/>
      <c r="P298" s="21"/>
      <c r="Q298" s="21"/>
      <c r="R298" s="21"/>
      <c r="S298" s="21"/>
      <c r="T298" s="21"/>
      <c r="U298" s="21"/>
      <c r="V298" s="21"/>
      <c r="W298" s="21"/>
      <c r="X298" s="21"/>
      <c r="Y298" s="21"/>
      <c r="Z298" s="21"/>
      <c r="AA298" s="21"/>
    </row>
    <row r="299" spans="1:27">
      <c r="A299" s="18"/>
      <c r="B299" s="19"/>
      <c r="J299" s="21"/>
      <c r="K299" s="21"/>
      <c r="L299" s="21"/>
      <c r="M299" s="21"/>
      <c r="N299" s="23"/>
      <c r="O299" s="21"/>
      <c r="P299" s="21"/>
      <c r="Q299" s="21"/>
      <c r="R299" s="21"/>
      <c r="S299" s="21"/>
      <c r="T299" s="21"/>
      <c r="U299" s="21"/>
      <c r="V299" s="21"/>
      <c r="W299" s="21"/>
      <c r="X299" s="21"/>
      <c r="Y299" s="21"/>
      <c r="Z299" s="21"/>
      <c r="AA299" s="21"/>
    </row>
    <row r="300" spans="1:27">
      <c r="A300" s="18"/>
      <c r="B300" s="19"/>
      <c r="J300" s="21"/>
      <c r="K300" s="21"/>
      <c r="L300" s="21"/>
      <c r="M300" s="21"/>
      <c r="N300" s="23"/>
      <c r="O300" s="21"/>
      <c r="P300" s="21"/>
      <c r="Q300" s="21"/>
      <c r="R300" s="21"/>
      <c r="S300" s="21"/>
      <c r="T300" s="21"/>
      <c r="U300" s="21"/>
      <c r="V300" s="21"/>
      <c r="W300" s="21"/>
      <c r="X300" s="21"/>
      <c r="Y300" s="21"/>
      <c r="Z300" s="21"/>
      <c r="AA300" s="21"/>
    </row>
    <row r="301" spans="1:27">
      <c r="A301" s="18"/>
      <c r="B301" s="19"/>
      <c r="J301" s="21"/>
      <c r="K301" s="21"/>
      <c r="L301" s="21"/>
      <c r="M301" s="21"/>
      <c r="N301" s="23"/>
      <c r="O301" s="21"/>
      <c r="P301" s="21"/>
      <c r="Q301" s="21"/>
      <c r="R301" s="21"/>
      <c r="S301" s="21"/>
      <c r="T301" s="21"/>
      <c r="U301" s="21"/>
      <c r="V301" s="21"/>
      <c r="W301" s="21"/>
      <c r="X301" s="21"/>
      <c r="Y301" s="21"/>
      <c r="Z301" s="21"/>
      <c r="AA301" s="21"/>
    </row>
    <row r="302" spans="1:27">
      <c r="A302" s="18"/>
      <c r="B302" s="19"/>
      <c r="J302" s="21"/>
      <c r="K302" s="21"/>
      <c r="L302" s="21"/>
      <c r="M302" s="21"/>
      <c r="N302" s="23"/>
      <c r="O302" s="21"/>
      <c r="P302" s="21"/>
      <c r="Q302" s="21"/>
      <c r="R302" s="21"/>
      <c r="S302" s="21"/>
      <c r="T302" s="21"/>
      <c r="U302" s="21"/>
      <c r="V302" s="21"/>
      <c r="W302" s="21"/>
      <c r="X302" s="21"/>
      <c r="Y302" s="21"/>
      <c r="Z302" s="21"/>
      <c r="AA302" s="21"/>
    </row>
    <row r="303" spans="1:27">
      <c r="A303" s="18"/>
      <c r="B303" s="19"/>
      <c r="J303" s="21"/>
      <c r="K303" s="21"/>
      <c r="L303" s="21"/>
      <c r="M303" s="21"/>
      <c r="N303" s="23"/>
      <c r="O303" s="21"/>
      <c r="P303" s="21"/>
      <c r="Q303" s="21"/>
      <c r="R303" s="21"/>
      <c r="S303" s="21"/>
      <c r="T303" s="21"/>
      <c r="U303" s="21"/>
      <c r="V303" s="21"/>
      <c r="W303" s="21"/>
      <c r="X303" s="21"/>
      <c r="Y303" s="21"/>
      <c r="Z303" s="21"/>
      <c r="AA303" s="21"/>
    </row>
    <row r="304" spans="1:27">
      <c r="A304" s="18"/>
      <c r="B304" s="19"/>
      <c r="J304" s="21"/>
      <c r="K304" s="21"/>
      <c r="L304" s="21"/>
      <c r="M304" s="21"/>
      <c r="N304" s="23"/>
      <c r="O304" s="21"/>
      <c r="P304" s="21"/>
      <c r="Q304" s="21"/>
      <c r="R304" s="21"/>
      <c r="S304" s="21"/>
      <c r="T304" s="21"/>
      <c r="U304" s="21"/>
      <c r="V304" s="21"/>
      <c r="W304" s="21"/>
      <c r="X304" s="21"/>
      <c r="Y304" s="21"/>
      <c r="Z304" s="21"/>
      <c r="AA304" s="21"/>
    </row>
    <row r="305" spans="1:27">
      <c r="A305" s="18"/>
      <c r="B305" s="19"/>
      <c r="J305" s="21"/>
      <c r="K305" s="21"/>
      <c r="L305" s="21"/>
      <c r="M305" s="21"/>
      <c r="N305" s="23"/>
      <c r="O305" s="21"/>
      <c r="P305" s="21"/>
      <c r="Q305" s="21"/>
      <c r="R305" s="21"/>
      <c r="S305" s="21"/>
      <c r="T305" s="21"/>
      <c r="U305" s="21"/>
      <c r="V305" s="21"/>
      <c r="W305" s="21"/>
      <c r="X305" s="21"/>
      <c r="Y305" s="21"/>
      <c r="Z305" s="21"/>
      <c r="AA305" s="21"/>
    </row>
    <row r="306" spans="1:27">
      <c r="A306" s="18"/>
      <c r="B306" s="19"/>
      <c r="J306" s="21"/>
      <c r="K306" s="21"/>
      <c r="L306" s="21"/>
      <c r="M306" s="21"/>
      <c r="N306" s="23"/>
      <c r="O306" s="21"/>
      <c r="P306" s="21"/>
      <c r="Q306" s="21"/>
      <c r="R306" s="21"/>
      <c r="S306" s="21"/>
      <c r="T306" s="21"/>
      <c r="U306" s="21"/>
      <c r="V306" s="21"/>
      <c r="W306" s="21"/>
      <c r="X306" s="21"/>
      <c r="Y306" s="21"/>
      <c r="Z306" s="21"/>
      <c r="AA306" s="21"/>
    </row>
    <row r="307" spans="1:27">
      <c r="A307" s="18"/>
      <c r="B307" s="19"/>
      <c r="J307" s="21"/>
      <c r="K307" s="21"/>
      <c r="L307" s="21"/>
      <c r="M307" s="21"/>
      <c r="N307" s="23"/>
      <c r="O307" s="21"/>
      <c r="P307" s="21"/>
      <c r="Q307" s="21"/>
      <c r="R307" s="21"/>
      <c r="S307" s="21"/>
      <c r="T307" s="21"/>
      <c r="U307" s="21"/>
      <c r="V307" s="21"/>
      <c r="W307" s="21"/>
      <c r="X307" s="21"/>
      <c r="Y307" s="21"/>
      <c r="Z307" s="21"/>
      <c r="AA307" s="21"/>
    </row>
    <row r="308" spans="1:27">
      <c r="A308" s="18"/>
      <c r="B308" s="19"/>
      <c r="J308" s="21"/>
      <c r="K308" s="21"/>
      <c r="L308" s="21"/>
      <c r="M308" s="21"/>
      <c r="N308" s="23"/>
      <c r="O308" s="21"/>
      <c r="P308" s="21"/>
      <c r="Q308" s="21"/>
      <c r="R308" s="21"/>
      <c r="S308" s="21"/>
      <c r="T308" s="21"/>
      <c r="U308" s="21"/>
      <c r="V308" s="21"/>
      <c r="W308" s="21"/>
      <c r="X308" s="21"/>
      <c r="Y308" s="21"/>
      <c r="Z308" s="21"/>
      <c r="AA308" s="21"/>
    </row>
    <row r="309" spans="1:27">
      <c r="A309" s="18"/>
      <c r="B309" s="19"/>
      <c r="J309" s="21"/>
      <c r="K309" s="21"/>
      <c r="L309" s="21"/>
      <c r="M309" s="21"/>
      <c r="N309" s="23"/>
      <c r="O309" s="21"/>
      <c r="P309" s="21"/>
      <c r="Q309" s="21"/>
      <c r="R309" s="21"/>
      <c r="S309" s="21"/>
      <c r="T309" s="21"/>
      <c r="U309" s="21"/>
      <c r="V309" s="21"/>
      <c r="W309" s="21"/>
      <c r="X309" s="21"/>
      <c r="Y309" s="21"/>
      <c r="Z309" s="21"/>
      <c r="AA309" s="21"/>
    </row>
    <row r="310" spans="1:27">
      <c r="A310" s="18"/>
      <c r="B310" s="19"/>
      <c r="J310" s="21"/>
      <c r="K310" s="21"/>
      <c r="L310" s="21"/>
      <c r="M310" s="21"/>
      <c r="N310" s="23"/>
      <c r="O310" s="21"/>
      <c r="P310" s="21"/>
      <c r="Q310" s="21"/>
      <c r="R310" s="21"/>
      <c r="S310" s="21"/>
      <c r="T310" s="21"/>
      <c r="U310" s="21"/>
      <c r="V310" s="21"/>
      <c r="W310" s="21"/>
      <c r="X310" s="21"/>
      <c r="Y310" s="21"/>
      <c r="Z310" s="21"/>
      <c r="AA310" s="21"/>
    </row>
    <row r="311" spans="1:27">
      <c r="A311" s="18"/>
      <c r="B311" s="19"/>
      <c r="J311" s="21"/>
      <c r="K311" s="21"/>
      <c r="L311" s="21"/>
      <c r="M311" s="21"/>
      <c r="N311" s="23"/>
      <c r="O311" s="21"/>
      <c r="P311" s="21"/>
      <c r="Q311" s="21"/>
      <c r="R311" s="21"/>
      <c r="S311" s="21"/>
      <c r="T311" s="21"/>
      <c r="U311" s="21"/>
      <c r="V311" s="21"/>
      <c r="W311" s="21"/>
      <c r="X311" s="21"/>
      <c r="Y311" s="21"/>
      <c r="Z311" s="21"/>
      <c r="AA311" s="21"/>
    </row>
    <row r="312" spans="1:27">
      <c r="A312" s="18"/>
      <c r="B312" s="19"/>
      <c r="J312" s="21"/>
      <c r="K312" s="21"/>
      <c r="L312" s="21"/>
      <c r="M312" s="21"/>
      <c r="N312" s="23"/>
      <c r="O312" s="21"/>
      <c r="P312" s="21"/>
      <c r="Q312" s="21"/>
      <c r="R312" s="21"/>
      <c r="S312" s="21"/>
      <c r="T312" s="21"/>
      <c r="U312" s="21"/>
      <c r="V312" s="21"/>
      <c r="W312" s="21"/>
      <c r="X312" s="21"/>
      <c r="Y312" s="21"/>
      <c r="Z312" s="21"/>
      <c r="AA312" s="21"/>
    </row>
    <row r="313" spans="1:27">
      <c r="A313" s="18"/>
      <c r="B313" s="19"/>
      <c r="J313" s="21"/>
      <c r="K313" s="21"/>
      <c r="L313" s="21"/>
      <c r="M313" s="21"/>
      <c r="N313" s="23"/>
      <c r="O313" s="21"/>
      <c r="P313" s="21"/>
      <c r="Q313" s="21"/>
      <c r="R313" s="21"/>
      <c r="S313" s="21"/>
      <c r="T313" s="21"/>
      <c r="U313" s="21"/>
      <c r="V313" s="21"/>
      <c r="W313" s="21"/>
      <c r="X313" s="21"/>
      <c r="Y313" s="21"/>
      <c r="Z313" s="21"/>
      <c r="AA313" s="21"/>
    </row>
    <row r="314" spans="1:27">
      <c r="A314" s="18"/>
      <c r="B314" s="19"/>
      <c r="J314" s="21"/>
      <c r="K314" s="21"/>
      <c r="L314" s="21"/>
      <c r="M314" s="21"/>
      <c r="N314" s="23"/>
      <c r="O314" s="21"/>
      <c r="P314" s="21"/>
      <c r="Q314" s="21"/>
      <c r="R314" s="21"/>
      <c r="S314" s="21"/>
      <c r="T314" s="21"/>
      <c r="U314" s="21"/>
      <c r="V314" s="21"/>
      <c r="W314" s="21"/>
      <c r="X314" s="21"/>
      <c r="Y314" s="21"/>
      <c r="Z314" s="21"/>
      <c r="AA314" s="21"/>
    </row>
    <row r="315" spans="1:27">
      <c r="A315" s="18"/>
      <c r="B315" s="19"/>
      <c r="J315" s="21"/>
      <c r="K315" s="21"/>
      <c r="L315" s="21"/>
      <c r="M315" s="21"/>
      <c r="N315" s="23"/>
      <c r="O315" s="21"/>
      <c r="P315" s="21"/>
      <c r="Q315" s="21"/>
      <c r="R315" s="21"/>
      <c r="S315" s="21"/>
      <c r="T315" s="21"/>
      <c r="U315" s="21"/>
      <c r="V315" s="21"/>
      <c r="W315" s="21"/>
      <c r="X315" s="21"/>
      <c r="Y315" s="21"/>
      <c r="Z315" s="21"/>
      <c r="AA315" s="21"/>
    </row>
    <row r="316" spans="1:27">
      <c r="A316" s="18"/>
      <c r="B316" s="19"/>
      <c r="J316" s="21"/>
      <c r="K316" s="21"/>
      <c r="L316" s="21"/>
      <c r="M316" s="21"/>
      <c r="N316" s="23"/>
      <c r="O316" s="21"/>
      <c r="P316" s="21"/>
      <c r="Q316" s="21"/>
      <c r="R316" s="21"/>
      <c r="S316" s="21"/>
      <c r="T316" s="21"/>
      <c r="U316" s="21"/>
      <c r="V316" s="21"/>
      <c r="W316" s="21"/>
      <c r="X316" s="21"/>
      <c r="Y316" s="21"/>
      <c r="Z316" s="21"/>
      <c r="AA316" s="21"/>
    </row>
    <row r="317" spans="1:27">
      <c r="A317" s="18"/>
      <c r="B317" s="19"/>
      <c r="J317" s="21"/>
      <c r="K317" s="21"/>
      <c r="L317" s="21"/>
      <c r="M317" s="21"/>
      <c r="N317" s="23"/>
      <c r="O317" s="21"/>
      <c r="P317" s="21"/>
      <c r="Q317" s="21"/>
      <c r="R317" s="21"/>
      <c r="S317" s="21"/>
      <c r="T317" s="21"/>
      <c r="U317" s="21"/>
      <c r="V317" s="21"/>
      <c r="W317" s="21"/>
      <c r="X317" s="21"/>
      <c r="Y317" s="21"/>
      <c r="Z317" s="21"/>
      <c r="AA317" s="21"/>
    </row>
    <row r="318" spans="1:27">
      <c r="A318" s="18"/>
      <c r="B318" s="19"/>
      <c r="J318" s="21"/>
      <c r="K318" s="21"/>
      <c r="L318" s="21"/>
      <c r="M318" s="21"/>
      <c r="N318" s="23"/>
      <c r="O318" s="21"/>
      <c r="P318" s="21"/>
      <c r="Q318" s="21"/>
      <c r="R318" s="21"/>
      <c r="S318" s="21"/>
      <c r="T318" s="21"/>
      <c r="U318" s="21"/>
      <c r="V318" s="21"/>
      <c r="W318" s="21"/>
      <c r="X318" s="21"/>
      <c r="Y318" s="21"/>
      <c r="Z318" s="21"/>
      <c r="AA318" s="21"/>
    </row>
    <row r="319" spans="1:27">
      <c r="A319" s="18"/>
      <c r="B319" s="19"/>
      <c r="J319" s="21"/>
      <c r="K319" s="21"/>
      <c r="L319" s="21"/>
      <c r="M319" s="21"/>
      <c r="N319" s="23"/>
      <c r="O319" s="21"/>
      <c r="P319" s="21"/>
      <c r="Q319" s="21"/>
      <c r="R319" s="21"/>
      <c r="S319" s="21"/>
      <c r="T319" s="21"/>
      <c r="U319" s="21"/>
      <c r="V319" s="21"/>
      <c r="W319" s="21"/>
      <c r="X319" s="21"/>
      <c r="Y319" s="21"/>
      <c r="Z319" s="21"/>
      <c r="AA319" s="21"/>
    </row>
    <row r="320" spans="1:27">
      <c r="A320" s="18"/>
      <c r="B320" s="19"/>
      <c r="J320" s="21"/>
      <c r="K320" s="21"/>
      <c r="L320" s="21"/>
      <c r="M320" s="21"/>
      <c r="N320" s="23"/>
      <c r="O320" s="21"/>
      <c r="P320" s="21"/>
      <c r="Q320" s="21"/>
      <c r="R320" s="21"/>
      <c r="S320" s="21"/>
      <c r="T320" s="21"/>
      <c r="U320" s="21"/>
      <c r="V320" s="21"/>
      <c r="W320" s="21"/>
      <c r="X320" s="21"/>
      <c r="Y320" s="21"/>
      <c r="Z320" s="21"/>
      <c r="AA320" s="21"/>
    </row>
    <row r="321" spans="1:27">
      <c r="A321" s="18"/>
      <c r="B321" s="19"/>
      <c r="J321" s="21"/>
      <c r="K321" s="21"/>
      <c r="L321" s="21"/>
      <c r="M321" s="21"/>
      <c r="N321" s="23"/>
      <c r="O321" s="21"/>
      <c r="P321" s="21"/>
      <c r="Q321" s="21"/>
      <c r="R321" s="21"/>
      <c r="S321" s="21"/>
      <c r="T321" s="21"/>
      <c r="U321" s="21"/>
      <c r="V321" s="21"/>
      <c r="W321" s="21"/>
      <c r="X321" s="21"/>
      <c r="Y321" s="21"/>
      <c r="Z321" s="21"/>
      <c r="AA321" s="21"/>
    </row>
    <row r="322" spans="1:27">
      <c r="A322" s="18"/>
      <c r="B322" s="19"/>
      <c r="J322" s="21"/>
      <c r="K322" s="21"/>
      <c r="L322" s="21"/>
      <c r="M322" s="21"/>
      <c r="N322" s="23"/>
      <c r="O322" s="21"/>
      <c r="P322" s="21"/>
      <c r="Q322" s="21"/>
      <c r="R322" s="21"/>
      <c r="S322" s="21"/>
      <c r="T322" s="21"/>
      <c r="U322" s="21"/>
      <c r="V322" s="21"/>
      <c r="W322" s="21"/>
      <c r="X322" s="21"/>
      <c r="Y322" s="21"/>
      <c r="Z322" s="21"/>
      <c r="AA322" s="21"/>
    </row>
    <row r="323" spans="1:27">
      <c r="A323" s="18"/>
      <c r="B323" s="19"/>
      <c r="J323" s="21"/>
      <c r="K323" s="21"/>
      <c r="L323" s="21"/>
      <c r="M323" s="21"/>
      <c r="N323" s="23"/>
      <c r="O323" s="21"/>
      <c r="P323" s="21"/>
      <c r="Q323" s="21"/>
      <c r="R323" s="21"/>
      <c r="S323" s="21"/>
      <c r="T323" s="21"/>
      <c r="U323" s="21"/>
      <c r="V323" s="21"/>
      <c r="W323" s="21"/>
      <c r="X323" s="21"/>
      <c r="Y323" s="21"/>
      <c r="Z323" s="21"/>
      <c r="AA323" s="21"/>
    </row>
    <row r="324" spans="1:27">
      <c r="A324" s="18"/>
      <c r="B324" s="19"/>
      <c r="J324" s="21"/>
      <c r="K324" s="21"/>
      <c r="L324" s="21"/>
      <c r="M324" s="21"/>
      <c r="N324" s="23"/>
      <c r="O324" s="21"/>
      <c r="P324" s="21"/>
      <c r="Q324" s="21"/>
      <c r="R324" s="21"/>
      <c r="S324" s="21"/>
      <c r="T324" s="21"/>
      <c r="U324" s="21"/>
      <c r="V324" s="21"/>
      <c r="W324" s="21"/>
      <c r="X324" s="21"/>
      <c r="Y324" s="21"/>
      <c r="Z324" s="21"/>
      <c r="AA324" s="21"/>
    </row>
    <row r="325" spans="1:27">
      <c r="A325" s="18"/>
      <c r="B325" s="19"/>
      <c r="J325" s="21"/>
      <c r="K325" s="21"/>
      <c r="L325" s="21"/>
      <c r="M325" s="21"/>
      <c r="N325" s="23"/>
      <c r="O325" s="21"/>
      <c r="P325" s="21"/>
      <c r="Q325" s="21"/>
      <c r="R325" s="21"/>
      <c r="S325" s="21"/>
      <c r="T325" s="21"/>
      <c r="U325" s="21"/>
      <c r="V325" s="21"/>
      <c r="W325" s="21"/>
      <c r="X325" s="21"/>
      <c r="Y325" s="21"/>
      <c r="Z325" s="21"/>
      <c r="AA325" s="21"/>
    </row>
    <row r="326" spans="1:27">
      <c r="A326" s="18"/>
      <c r="B326" s="19"/>
      <c r="J326" s="21"/>
      <c r="K326" s="21"/>
      <c r="L326" s="21"/>
      <c r="M326" s="21"/>
      <c r="N326" s="23"/>
      <c r="O326" s="21"/>
      <c r="P326" s="21"/>
      <c r="Q326" s="21"/>
      <c r="R326" s="21"/>
      <c r="S326" s="21"/>
      <c r="T326" s="21"/>
      <c r="U326" s="21"/>
      <c r="V326" s="21"/>
      <c r="W326" s="21"/>
      <c r="X326" s="21"/>
      <c r="Y326" s="21"/>
      <c r="Z326" s="21"/>
      <c r="AA326" s="21"/>
    </row>
    <row r="327" spans="1:27">
      <c r="A327" s="18"/>
      <c r="B327" s="19"/>
      <c r="J327" s="21"/>
      <c r="K327" s="21"/>
      <c r="L327" s="21"/>
      <c r="M327" s="21"/>
      <c r="N327" s="23"/>
      <c r="O327" s="21"/>
      <c r="P327" s="21"/>
      <c r="Q327" s="21"/>
      <c r="R327" s="21"/>
      <c r="S327" s="21"/>
      <c r="T327" s="21"/>
      <c r="U327" s="21"/>
      <c r="V327" s="21"/>
      <c r="W327" s="21"/>
      <c r="X327" s="21"/>
      <c r="Y327" s="21"/>
      <c r="Z327" s="21"/>
      <c r="AA327" s="21"/>
    </row>
    <row r="328" spans="1:27">
      <c r="A328" s="18"/>
      <c r="B328" s="19"/>
      <c r="J328" s="21"/>
      <c r="K328" s="21"/>
      <c r="L328" s="21"/>
      <c r="M328" s="21"/>
      <c r="N328" s="23"/>
      <c r="O328" s="21"/>
      <c r="P328" s="21"/>
      <c r="Q328" s="21"/>
      <c r="R328" s="21"/>
      <c r="S328" s="21"/>
      <c r="T328" s="21"/>
      <c r="U328" s="21"/>
      <c r="V328" s="21"/>
      <c r="W328" s="21"/>
      <c r="X328" s="21"/>
      <c r="Y328" s="21"/>
      <c r="Z328" s="21"/>
      <c r="AA328" s="21"/>
    </row>
    <row r="329" spans="1:27">
      <c r="A329" s="18"/>
      <c r="B329" s="19"/>
      <c r="J329" s="21"/>
      <c r="K329" s="21"/>
      <c r="L329" s="21"/>
      <c r="M329" s="21"/>
      <c r="N329" s="23"/>
      <c r="O329" s="21"/>
      <c r="P329" s="21"/>
      <c r="Q329" s="21"/>
      <c r="R329" s="21"/>
      <c r="S329" s="21"/>
      <c r="T329" s="21"/>
      <c r="U329" s="21"/>
      <c r="V329" s="21"/>
      <c r="W329" s="21"/>
      <c r="X329" s="21"/>
      <c r="Y329" s="21"/>
      <c r="Z329" s="21"/>
      <c r="AA329" s="21"/>
    </row>
    <row r="330" spans="1:27">
      <c r="A330" s="18"/>
      <c r="B330" s="19"/>
      <c r="J330" s="21"/>
      <c r="K330" s="21"/>
      <c r="L330" s="21"/>
      <c r="M330" s="21"/>
      <c r="N330" s="23"/>
      <c r="O330" s="21"/>
      <c r="P330" s="21"/>
      <c r="Q330" s="21"/>
      <c r="R330" s="21"/>
      <c r="S330" s="21"/>
      <c r="T330" s="21"/>
      <c r="U330" s="21"/>
      <c r="V330" s="21"/>
      <c r="W330" s="21"/>
      <c r="X330" s="21"/>
      <c r="Y330" s="21"/>
      <c r="Z330" s="21"/>
      <c r="AA330" s="21"/>
    </row>
    <row r="331" spans="1:27">
      <c r="A331" s="18"/>
      <c r="B331" s="19"/>
      <c r="J331" s="21"/>
      <c r="K331" s="21"/>
      <c r="L331" s="21"/>
      <c r="M331" s="21"/>
      <c r="N331" s="23"/>
      <c r="O331" s="21"/>
      <c r="P331" s="21"/>
      <c r="Q331" s="21"/>
      <c r="R331" s="21"/>
      <c r="S331" s="21"/>
      <c r="T331" s="21"/>
      <c r="U331" s="21"/>
      <c r="V331" s="21"/>
      <c r="W331" s="21"/>
      <c r="X331" s="21"/>
      <c r="Y331" s="21"/>
      <c r="Z331" s="21"/>
      <c r="AA331" s="21"/>
    </row>
    <row r="332" spans="1:27">
      <c r="A332" s="18"/>
      <c r="B332" s="19"/>
      <c r="J332" s="21"/>
      <c r="K332" s="21"/>
      <c r="L332" s="21"/>
      <c r="M332" s="21"/>
      <c r="N332" s="23"/>
      <c r="O332" s="21"/>
      <c r="P332" s="21"/>
      <c r="Q332" s="21"/>
      <c r="R332" s="21"/>
      <c r="S332" s="21"/>
      <c r="T332" s="21"/>
      <c r="U332" s="21"/>
      <c r="V332" s="21"/>
      <c r="W332" s="21"/>
      <c r="X332" s="21"/>
      <c r="Y332" s="21"/>
      <c r="Z332" s="21"/>
      <c r="AA332" s="21"/>
    </row>
    <row r="333" spans="1:27">
      <c r="A333" s="18"/>
      <c r="B333" s="19"/>
      <c r="J333" s="21"/>
      <c r="K333" s="21"/>
      <c r="L333" s="21"/>
      <c r="M333" s="21"/>
      <c r="N333" s="23"/>
      <c r="O333" s="21"/>
      <c r="P333" s="21"/>
      <c r="Q333" s="21"/>
      <c r="R333" s="21"/>
      <c r="S333" s="21"/>
      <c r="T333" s="21"/>
      <c r="U333" s="21"/>
      <c r="V333" s="21"/>
      <c r="W333" s="21"/>
      <c r="X333" s="21"/>
      <c r="Y333" s="21"/>
      <c r="Z333" s="21"/>
      <c r="AA333" s="21"/>
    </row>
    <row r="334" spans="1:27">
      <c r="A334" s="18"/>
      <c r="B334" s="19"/>
      <c r="J334" s="21"/>
      <c r="K334" s="21"/>
      <c r="L334" s="21"/>
      <c r="M334" s="21"/>
      <c r="N334" s="23"/>
      <c r="O334" s="21"/>
      <c r="P334" s="21"/>
      <c r="Q334" s="21"/>
      <c r="R334" s="21"/>
      <c r="S334" s="21"/>
      <c r="T334" s="21"/>
      <c r="U334" s="21"/>
      <c r="V334" s="21"/>
      <c r="W334" s="21"/>
      <c r="X334" s="21"/>
      <c r="Y334" s="21"/>
      <c r="Z334" s="21"/>
      <c r="AA334" s="21"/>
    </row>
    <row r="335" spans="1:27">
      <c r="A335" s="18"/>
      <c r="B335" s="19"/>
      <c r="J335" s="21"/>
      <c r="K335" s="21"/>
      <c r="L335" s="21"/>
      <c r="M335" s="21"/>
      <c r="N335" s="23"/>
      <c r="O335" s="21"/>
      <c r="P335" s="21"/>
      <c r="Q335" s="21"/>
      <c r="R335" s="21"/>
      <c r="S335" s="21"/>
      <c r="T335" s="21"/>
      <c r="U335" s="21"/>
      <c r="V335" s="21"/>
      <c r="W335" s="21"/>
      <c r="X335" s="21"/>
      <c r="Y335" s="21"/>
      <c r="Z335" s="21"/>
      <c r="AA335" s="21"/>
    </row>
    <row r="336" spans="1:27">
      <c r="A336" s="18"/>
      <c r="B336" s="19"/>
      <c r="J336" s="21"/>
      <c r="K336" s="21"/>
      <c r="L336" s="21"/>
      <c r="M336" s="21"/>
      <c r="N336" s="23"/>
      <c r="O336" s="21"/>
      <c r="P336" s="21"/>
      <c r="Q336" s="21"/>
      <c r="R336" s="21"/>
      <c r="S336" s="21"/>
      <c r="T336" s="21"/>
      <c r="U336" s="21"/>
      <c r="V336" s="21"/>
      <c r="W336" s="21"/>
      <c r="X336" s="21"/>
      <c r="Y336" s="21"/>
      <c r="Z336" s="21"/>
      <c r="AA336" s="21"/>
    </row>
    <row r="337" spans="1:27">
      <c r="A337" s="18"/>
      <c r="B337" s="19"/>
      <c r="J337" s="21"/>
      <c r="K337" s="21"/>
      <c r="L337" s="21"/>
      <c r="M337" s="21"/>
      <c r="N337" s="23"/>
      <c r="O337" s="21"/>
      <c r="P337" s="21"/>
      <c r="Q337" s="21"/>
      <c r="R337" s="21"/>
      <c r="S337" s="21"/>
      <c r="T337" s="21"/>
      <c r="U337" s="21"/>
      <c r="V337" s="21"/>
      <c r="W337" s="21"/>
      <c r="X337" s="21"/>
      <c r="Y337" s="21"/>
      <c r="Z337" s="21"/>
      <c r="AA337" s="21"/>
    </row>
    <row r="338" spans="1:27">
      <c r="A338" s="18"/>
      <c r="B338" s="19"/>
      <c r="J338" s="21"/>
      <c r="K338" s="21"/>
      <c r="L338" s="21"/>
      <c r="M338" s="21"/>
      <c r="N338" s="23"/>
      <c r="O338" s="21"/>
      <c r="P338" s="21"/>
      <c r="Q338" s="21"/>
      <c r="R338" s="21"/>
      <c r="S338" s="21"/>
      <c r="T338" s="21"/>
      <c r="U338" s="21"/>
      <c r="V338" s="21"/>
      <c r="W338" s="21"/>
      <c r="X338" s="21"/>
      <c r="Y338" s="21"/>
      <c r="Z338" s="21"/>
      <c r="AA338" s="21"/>
    </row>
    <row r="339" spans="1:27">
      <c r="A339" s="18"/>
      <c r="B339" s="19"/>
      <c r="J339" s="21"/>
      <c r="K339" s="21"/>
      <c r="L339" s="21"/>
      <c r="M339" s="21"/>
      <c r="N339" s="23"/>
      <c r="O339" s="21"/>
      <c r="P339" s="21"/>
      <c r="Q339" s="21"/>
      <c r="R339" s="21"/>
      <c r="S339" s="21"/>
      <c r="T339" s="21"/>
      <c r="U339" s="21"/>
      <c r="V339" s="21"/>
      <c r="W339" s="21"/>
      <c r="X339" s="21"/>
      <c r="Y339" s="21"/>
      <c r="Z339" s="21"/>
      <c r="AA339" s="21"/>
    </row>
    <row r="340" spans="1:27">
      <c r="A340" s="18"/>
      <c r="B340" s="19"/>
      <c r="J340" s="21"/>
      <c r="K340" s="21"/>
      <c r="L340" s="21"/>
      <c r="M340" s="21"/>
      <c r="N340" s="23"/>
      <c r="O340" s="21"/>
      <c r="P340" s="21"/>
      <c r="Q340" s="21"/>
      <c r="R340" s="21"/>
      <c r="S340" s="21"/>
      <c r="T340" s="21"/>
      <c r="U340" s="21"/>
      <c r="V340" s="21"/>
      <c r="W340" s="21"/>
      <c r="X340" s="21"/>
      <c r="Y340" s="21"/>
      <c r="Z340" s="21"/>
      <c r="AA340" s="21"/>
    </row>
    <row r="341" spans="1:27">
      <c r="A341" s="18"/>
      <c r="B341" s="19"/>
      <c r="J341" s="21"/>
      <c r="K341" s="21"/>
      <c r="L341" s="21"/>
      <c r="M341" s="21"/>
      <c r="N341" s="23"/>
      <c r="O341" s="21"/>
      <c r="P341" s="21"/>
      <c r="Q341" s="21"/>
      <c r="R341" s="21"/>
      <c r="S341" s="21"/>
      <c r="T341" s="21"/>
      <c r="U341" s="21"/>
      <c r="V341" s="21"/>
      <c r="W341" s="21"/>
      <c r="X341" s="21"/>
      <c r="Y341" s="21"/>
      <c r="Z341" s="21"/>
      <c r="AA341" s="21"/>
    </row>
    <row r="342" spans="1:27">
      <c r="A342" s="18"/>
      <c r="B342" s="19"/>
      <c r="J342" s="21"/>
      <c r="K342" s="21"/>
      <c r="L342" s="21"/>
      <c r="M342" s="21"/>
      <c r="N342" s="23"/>
      <c r="O342" s="21"/>
      <c r="P342" s="21"/>
      <c r="Q342" s="21"/>
      <c r="R342" s="21"/>
      <c r="S342" s="21"/>
      <c r="T342" s="21"/>
      <c r="U342" s="21"/>
      <c r="V342" s="21"/>
      <c r="W342" s="21"/>
      <c r="X342" s="21"/>
      <c r="Y342" s="21"/>
      <c r="Z342" s="21"/>
      <c r="AA342" s="21"/>
    </row>
    <row r="343" spans="1:27">
      <c r="A343" s="18"/>
      <c r="B343" s="19"/>
      <c r="J343" s="21"/>
      <c r="K343" s="21"/>
      <c r="L343" s="21"/>
      <c r="M343" s="21"/>
      <c r="N343" s="23"/>
      <c r="O343" s="21"/>
      <c r="P343" s="21"/>
      <c r="Q343" s="21"/>
      <c r="R343" s="21"/>
      <c r="S343" s="21"/>
      <c r="T343" s="21"/>
      <c r="U343" s="21"/>
      <c r="V343" s="21"/>
      <c r="W343" s="21"/>
      <c r="X343" s="21"/>
      <c r="Y343" s="21"/>
      <c r="Z343" s="21"/>
      <c r="AA343" s="21"/>
    </row>
    <row r="344" spans="1:27">
      <c r="A344" s="18"/>
      <c r="B344" s="19"/>
      <c r="J344" s="21"/>
      <c r="K344" s="21"/>
      <c r="L344" s="21"/>
      <c r="M344" s="21"/>
      <c r="N344" s="23"/>
      <c r="O344" s="21"/>
      <c r="P344" s="21"/>
      <c r="Q344" s="21"/>
      <c r="R344" s="21"/>
      <c r="S344" s="21"/>
      <c r="T344" s="21"/>
      <c r="U344" s="21"/>
      <c r="V344" s="21"/>
      <c r="W344" s="21"/>
      <c r="X344" s="21"/>
      <c r="Y344" s="21"/>
      <c r="Z344" s="21"/>
      <c r="AA344" s="21"/>
    </row>
    <row r="345" spans="1:27">
      <c r="A345" s="18"/>
      <c r="B345" s="19"/>
      <c r="J345" s="21"/>
      <c r="K345" s="21"/>
      <c r="L345" s="21"/>
      <c r="M345" s="21"/>
      <c r="N345" s="23"/>
      <c r="O345" s="21"/>
      <c r="P345" s="21"/>
      <c r="Q345" s="21"/>
      <c r="R345" s="21"/>
      <c r="S345" s="21"/>
      <c r="T345" s="21"/>
      <c r="U345" s="21"/>
      <c r="V345" s="21"/>
      <c r="W345" s="21"/>
      <c r="X345" s="21"/>
      <c r="Y345" s="21"/>
      <c r="Z345" s="21"/>
      <c r="AA345" s="21"/>
    </row>
    <row r="346" spans="1:27">
      <c r="A346" s="18"/>
      <c r="B346" s="19"/>
      <c r="J346" s="21"/>
      <c r="K346" s="21"/>
      <c r="L346" s="21"/>
      <c r="M346" s="21"/>
      <c r="N346" s="23"/>
      <c r="O346" s="21"/>
      <c r="P346" s="21"/>
      <c r="Q346" s="21"/>
      <c r="R346" s="21"/>
      <c r="S346" s="21"/>
      <c r="T346" s="21"/>
      <c r="U346" s="21"/>
      <c r="V346" s="21"/>
      <c r="W346" s="21"/>
      <c r="X346" s="21"/>
      <c r="Y346" s="21"/>
      <c r="Z346" s="21"/>
      <c r="AA346" s="21"/>
    </row>
    <row r="347" spans="1:27">
      <c r="A347" s="18"/>
      <c r="B347" s="19"/>
      <c r="J347" s="21"/>
      <c r="K347" s="21"/>
      <c r="L347" s="21"/>
      <c r="M347" s="21"/>
      <c r="N347" s="23"/>
      <c r="O347" s="21"/>
      <c r="P347" s="21"/>
      <c r="Q347" s="21"/>
      <c r="R347" s="21"/>
      <c r="S347" s="21"/>
      <c r="T347" s="21"/>
      <c r="U347" s="21"/>
      <c r="V347" s="21"/>
      <c r="W347" s="21"/>
      <c r="X347" s="21"/>
      <c r="Y347" s="21"/>
      <c r="Z347" s="21"/>
      <c r="AA347" s="21"/>
    </row>
    <row r="348" spans="1:27">
      <c r="A348" s="18"/>
      <c r="B348" s="19"/>
      <c r="J348" s="21"/>
      <c r="K348" s="21"/>
      <c r="L348" s="21"/>
      <c r="M348" s="21"/>
      <c r="N348" s="23"/>
      <c r="O348" s="21"/>
      <c r="P348" s="21"/>
      <c r="Q348" s="21"/>
      <c r="R348" s="21"/>
      <c r="S348" s="21"/>
      <c r="T348" s="21"/>
      <c r="U348" s="21"/>
      <c r="V348" s="21"/>
      <c r="W348" s="21"/>
      <c r="X348" s="21"/>
      <c r="Y348" s="21"/>
      <c r="Z348" s="21"/>
      <c r="AA348" s="21"/>
    </row>
    <row r="349" spans="1:27">
      <c r="A349" s="18"/>
      <c r="B349" s="19"/>
      <c r="J349" s="21"/>
      <c r="K349" s="21"/>
      <c r="L349" s="21"/>
      <c r="M349" s="21"/>
      <c r="N349" s="23"/>
      <c r="O349" s="21"/>
      <c r="P349" s="21"/>
      <c r="Q349" s="21"/>
      <c r="R349" s="21"/>
      <c r="S349" s="21"/>
      <c r="T349" s="21"/>
      <c r="U349" s="21"/>
      <c r="V349" s="21"/>
      <c r="W349" s="21"/>
      <c r="X349" s="21"/>
      <c r="Y349" s="21"/>
      <c r="Z349" s="21"/>
      <c r="AA349" s="21"/>
    </row>
    <row r="350" spans="1:27">
      <c r="A350" s="18"/>
      <c r="B350" s="19"/>
      <c r="J350" s="21"/>
      <c r="K350" s="21"/>
      <c r="L350" s="21"/>
      <c r="M350" s="21"/>
      <c r="N350" s="23"/>
      <c r="O350" s="21"/>
      <c r="P350" s="21"/>
      <c r="Q350" s="21"/>
      <c r="R350" s="21"/>
      <c r="S350" s="21"/>
      <c r="T350" s="21"/>
      <c r="U350" s="21"/>
      <c r="V350" s="21"/>
      <c r="W350" s="21"/>
      <c r="X350" s="21"/>
      <c r="Y350" s="21"/>
      <c r="Z350" s="21"/>
      <c r="AA350" s="21"/>
    </row>
    <row r="351" spans="1:27">
      <c r="A351" s="18"/>
      <c r="B351" s="19"/>
      <c r="J351" s="21"/>
      <c r="K351" s="21"/>
      <c r="L351" s="21"/>
      <c r="M351" s="21"/>
      <c r="N351" s="23"/>
      <c r="O351" s="21"/>
      <c r="P351" s="21"/>
      <c r="Q351" s="21"/>
      <c r="R351" s="21"/>
      <c r="S351" s="21"/>
      <c r="T351" s="21"/>
      <c r="U351" s="21"/>
      <c r="V351" s="21"/>
      <c r="W351" s="21"/>
      <c r="X351" s="21"/>
      <c r="Y351" s="21"/>
      <c r="Z351" s="21"/>
      <c r="AA351" s="21"/>
    </row>
    <row r="352" spans="1:27">
      <c r="A352" s="18"/>
      <c r="B352" s="19"/>
      <c r="J352" s="21"/>
      <c r="K352" s="21"/>
      <c r="L352" s="21"/>
      <c r="M352" s="21"/>
      <c r="N352" s="23"/>
      <c r="O352" s="21"/>
      <c r="P352" s="21"/>
      <c r="Q352" s="21"/>
      <c r="R352" s="21"/>
      <c r="S352" s="21"/>
      <c r="T352" s="21"/>
      <c r="U352" s="21"/>
      <c r="V352" s="21"/>
      <c r="W352" s="21"/>
      <c r="X352" s="21"/>
      <c r="Y352" s="21"/>
      <c r="Z352" s="21"/>
      <c r="AA352" s="21"/>
    </row>
    <row r="353" spans="1:27">
      <c r="A353" s="18"/>
      <c r="B353" s="19"/>
      <c r="J353" s="21"/>
      <c r="K353" s="21"/>
      <c r="L353" s="21"/>
      <c r="M353" s="21"/>
      <c r="N353" s="23"/>
      <c r="O353" s="21"/>
      <c r="P353" s="21"/>
      <c r="Q353" s="21"/>
      <c r="R353" s="21"/>
      <c r="S353" s="21"/>
      <c r="T353" s="21"/>
      <c r="U353" s="21"/>
      <c r="V353" s="21"/>
      <c r="W353" s="21"/>
      <c r="X353" s="21"/>
      <c r="Y353" s="21"/>
      <c r="Z353" s="21"/>
      <c r="AA353" s="21"/>
    </row>
    <row r="354" spans="1:27">
      <c r="A354" s="18"/>
      <c r="B354" s="19"/>
      <c r="J354" s="21"/>
      <c r="K354" s="21"/>
      <c r="L354" s="21"/>
      <c r="M354" s="21"/>
      <c r="N354" s="23"/>
      <c r="O354" s="21"/>
      <c r="P354" s="21"/>
      <c r="Q354" s="21"/>
      <c r="R354" s="21"/>
      <c r="S354" s="21"/>
      <c r="T354" s="21"/>
      <c r="U354" s="21"/>
      <c r="V354" s="21"/>
      <c r="W354" s="21"/>
      <c r="X354" s="21"/>
      <c r="Y354" s="21"/>
      <c r="Z354" s="21"/>
      <c r="AA354" s="21"/>
    </row>
    <row r="355" spans="1:27">
      <c r="A355" s="18"/>
      <c r="B355" s="19"/>
      <c r="J355" s="21"/>
      <c r="K355" s="21"/>
      <c r="L355" s="21"/>
      <c r="M355" s="21"/>
      <c r="N355" s="23"/>
      <c r="O355" s="21"/>
      <c r="P355" s="21"/>
      <c r="Q355" s="21"/>
      <c r="R355" s="21"/>
      <c r="S355" s="21"/>
      <c r="T355" s="21"/>
      <c r="U355" s="21"/>
      <c r="V355" s="21"/>
      <c r="W355" s="21"/>
      <c r="X355" s="21"/>
      <c r="Y355" s="21"/>
      <c r="Z355" s="21"/>
      <c r="AA355" s="21"/>
    </row>
    <row r="356" spans="1:27">
      <c r="A356" s="18"/>
      <c r="B356" s="19"/>
      <c r="J356" s="21"/>
      <c r="K356" s="21"/>
      <c r="L356" s="21"/>
      <c r="M356" s="21"/>
      <c r="N356" s="23"/>
      <c r="O356" s="21"/>
      <c r="P356" s="21"/>
      <c r="Q356" s="21"/>
      <c r="R356" s="21"/>
      <c r="S356" s="21"/>
      <c r="T356" s="21"/>
      <c r="U356" s="21"/>
      <c r="V356" s="21"/>
      <c r="W356" s="21"/>
      <c r="X356" s="21"/>
      <c r="Y356" s="21"/>
      <c r="Z356" s="21"/>
      <c r="AA356" s="21"/>
    </row>
    <row r="357" spans="1:27">
      <c r="A357" s="18"/>
      <c r="B357" s="19"/>
      <c r="J357" s="21"/>
      <c r="K357" s="21"/>
      <c r="L357" s="21"/>
      <c r="M357" s="21"/>
      <c r="N357" s="23"/>
      <c r="O357" s="21"/>
      <c r="P357" s="21"/>
      <c r="Q357" s="21"/>
      <c r="R357" s="21"/>
      <c r="S357" s="21"/>
      <c r="T357" s="21"/>
      <c r="U357" s="21"/>
      <c r="V357" s="21"/>
      <c r="W357" s="21"/>
      <c r="X357" s="21"/>
      <c r="Y357" s="21"/>
      <c r="Z357" s="21"/>
      <c r="AA357" s="21"/>
    </row>
    <row r="358" spans="1:27">
      <c r="A358" s="18"/>
      <c r="B358" s="19"/>
      <c r="J358" s="21"/>
      <c r="K358" s="21"/>
      <c r="L358" s="21"/>
      <c r="M358" s="21"/>
      <c r="N358" s="23"/>
      <c r="O358" s="21"/>
      <c r="P358" s="21"/>
      <c r="Q358" s="21"/>
      <c r="R358" s="21"/>
      <c r="S358" s="21"/>
      <c r="T358" s="21"/>
      <c r="U358" s="21"/>
      <c r="V358" s="21"/>
      <c r="W358" s="21"/>
      <c r="X358" s="21"/>
      <c r="Y358" s="21"/>
      <c r="Z358" s="21"/>
      <c r="AA358" s="21"/>
    </row>
    <row r="359" spans="1:27">
      <c r="A359" s="18"/>
      <c r="B359" s="19"/>
      <c r="J359" s="21"/>
      <c r="K359" s="21"/>
      <c r="L359" s="21"/>
      <c r="M359" s="21"/>
      <c r="N359" s="23"/>
      <c r="O359" s="21"/>
      <c r="P359" s="21"/>
      <c r="Q359" s="21"/>
      <c r="R359" s="21"/>
      <c r="S359" s="21"/>
      <c r="T359" s="21"/>
      <c r="U359" s="21"/>
      <c r="V359" s="21"/>
      <c r="W359" s="21"/>
      <c r="X359" s="21"/>
      <c r="Y359" s="21"/>
      <c r="Z359" s="21"/>
      <c r="AA359" s="21"/>
    </row>
    <row r="360" spans="1:27">
      <c r="A360" s="18"/>
      <c r="B360" s="19"/>
      <c r="J360" s="21"/>
      <c r="K360" s="21"/>
      <c r="L360" s="21"/>
      <c r="M360" s="21"/>
      <c r="N360" s="23"/>
      <c r="O360" s="21"/>
      <c r="P360" s="21"/>
      <c r="Q360" s="21"/>
      <c r="R360" s="21"/>
      <c r="S360" s="21"/>
      <c r="T360" s="21"/>
      <c r="U360" s="21"/>
      <c r="V360" s="21"/>
      <c r="W360" s="21"/>
      <c r="X360" s="21"/>
      <c r="Y360" s="21"/>
      <c r="Z360" s="21"/>
      <c r="AA360" s="21"/>
    </row>
    <row r="361" spans="1:27">
      <c r="A361" s="18"/>
      <c r="B361" s="19"/>
      <c r="J361" s="21"/>
      <c r="K361" s="21"/>
      <c r="L361" s="21"/>
      <c r="M361" s="21"/>
      <c r="N361" s="23"/>
      <c r="O361" s="21"/>
      <c r="P361" s="21"/>
      <c r="Q361" s="21"/>
      <c r="R361" s="21"/>
      <c r="S361" s="21"/>
      <c r="T361" s="21"/>
      <c r="U361" s="21"/>
      <c r="V361" s="21"/>
      <c r="W361" s="21"/>
      <c r="X361" s="21"/>
      <c r="Y361" s="21"/>
      <c r="Z361" s="21"/>
      <c r="AA361" s="21"/>
    </row>
    <row r="362" spans="1:27">
      <c r="A362" s="18"/>
      <c r="B362" s="19"/>
      <c r="J362" s="21"/>
      <c r="K362" s="21"/>
      <c r="L362" s="21"/>
      <c r="M362" s="21"/>
      <c r="N362" s="23"/>
      <c r="O362" s="21"/>
      <c r="P362" s="21"/>
      <c r="Q362" s="21"/>
      <c r="R362" s="21"/>
      <c r="S362" s="21"/>
      <c r="T362" s="21"/>
      <c r="U362" s="21"/>
      <c r="V362" s="21"/>
      <c r="W362" s="21"/>
      <c r="X362" s="21"/>
      <c r="Y362" s="21"/>
      <c r="Z362" s="21"/>
      <c r="AA362" s="21"/>
    </row>
    <row r="363" spans="1:27">
      <c r="A363" s="18"/>
      <c r="B363" s="19"/>
      <c r="J363" s="21"/>
      <c r="K363" s="21"/>
      <c r="L363" s="21"/>
      <c r="M363" s="21"/>
      <c r="N363" s="23"/>
      <c r="O363" s="21"/>
      <c r="P363" s="21"/>
      <c r="Q363" s="21"/>
      <c r="R363" s="21"/>
      <c r="S363" s="21"/>
      <c r="T363" s="21"/>
      <c r="U363" s="21"/>
      <c r="V363" s="21"/>
      <c r="W363" s="21"/>
      <c r="X363" s="21"/>
      <c r="Y363" s="21"/>
      <c r="Z363" s="21"/>
      <c r="AA363" s="21"/>
    </row>
    <row r="364" spans="1:27">
      <c r="A364" s="18"/>
      <c r="B364" s="19"/>
      <c r="J364" s="21"/>
      <c r="K364" s="21"/>
      <c r="L364" s="21"/>
      <c r="M364" s="21"/>
      <c r="N364" s="23"/>
      <c r="O364" s="21"/>
      <c r="P364" s="21"/>
      <c r="Q364" s="21"/>
      <c r="R364" s="21"/>
      <c r="S364" s="21"/>
      <c r="T364" s="21"/>
      <c r="U364" s="21"/>
      <c r="V364" s="21"/>
      <c r="W364" s="21"/>
      <c r="X364" s="21"/>
      <c r="Y364" s="21"/>
      <c r="Z364" s="21"/>
      <c r="AA364" s="21"/>
    </row>
    <row r="365" spans="1:27">
      <c r="A365" s="18"/>
      <c r="B365" s="19"/>
      <c r="J365" s="21"/>
      <c r="K365" s="21"/>
      <c r="L365" s="21"/>
      <c r="M365" s="21"/>
      <c r="N365" s="23"/>
      <c r="O365" s="21"/>
      <c r="P365" s="21"/>
      <c r="Q365" s="21"/>
      <c r="R365" s="21"/>
      <c r="S365" s="21"/>
      <c r="T365" s="21"/>
      <c r="U365" s="21"/>
      <c r="V365" s="21"/>
      <c r="W365" s="21"/>
      <c r="X365" s="21"/>
      <c r="Y365" s="21"/>
      <c r="Z365" s="21"/>
      <c r="AA365" s="21"/>
    </row>
    <row r="366" spans="1:27">
      <c r="A366" s="18"/>
      <c r="B366" s="19"/>
      <c r="J366" s="21"/>
      <c r="K366" s="21"/>
      <c r="L366" s="21"/>
      <c r="M366" s="21"/>
      <c r="N366" s="23"/>
      <c r="O366" s="21"/>
      <c r="P366" s="21"/>
      <c r="Q366" s="21"/>
      <c r="R366" s="21"/>
      <c r="S366" s="21"/>
      <c r="T366" s="21"/>
      <c r="U366" s="21"/>
      <c r="V366" s="21"/>
      <c r="W366" s="21"/>
      <c r="X366" s="21"/>
      <c r="Y366" s="21"/>
      <c r="Z366" s="21"/>
      <c r="AA366" s="21"/>
    </row>
    <row r="367" spans="1:27">
      <c r="A367" s="18"/>
      <c r="B367" s="19"/>
      <c r="J367" s="21"/>
      <c r="K367" s="21"/>
      <c r="L367" s="21"/>
      <c r="M367" s="21"/>
      <c r="N367" s="23"/>
      <c r="O367" s="21"/>
      <c r="P367" s="21"/>
      <c r="Q367" s="21"/>
      <c r="R367" s="21"/>
      <c r="S367" s="21"/>
      <c r="T367" s="21"/>
      <c r="U367" s="21"/>
      <c r="V367" s="21"/>
      <c r="W367" s="21"/>
      <c r="X367" s="21"/>
      <c r="Y367" s="21"/>
      <c r="Z367" s="21"/>
      <c r="AA367" s="21"/>
    </row>
    <row r="368" spans="1:27">
      <c r="A368" s="18"/>
      <c r="B368" s="19"/>
      <c r="J368" s="21"/>
      <c r="K368" s="21"/>
      <c r="L368" s="21"/>
      <c r="M368" s="21"/>
      <c r="N368" s="23"/>
      <c r="O368" s="21"/>
      <c r="P368" s="21"/>
      <c r="Q368" s="21"/>
      <c r="R368" s="21"/>
      <c r="S368" s="21"/>
      <c r="T368" s="21"/>
      <c r="U368" s="21"/>
      <c r="V368" s="21"/>
      <c r="W368" s="21"/>
      <c r="X368" s="21"/>
      <c r="Y368" s="21"/>
      <c r="Z368" s="21"/>
      <c r="AA368" s="21"/>
    </row>
    <row r="369" spans="1:27">
      <c r="A369" s="18"/>
      <c r="B369" s="19"/>
      <c r="J369" s="21"/>
      <c r="K369" s="21"/>
      <c r="L369" s="21"/>
      <c r="M369" s="21"/>
      <c r="N369" s="23"/>
      <c r="O369" s="21"/>
      <c r="P369" s="21"/>
      <c r="Q369" s="21"/>
      <c r="R369" s="21"/>
      <c r="S369" s="21"/>
      <c r="T369" s="21"/>
      <c r="U369" s="21"/>
      <c r="V369" s="21"/>
      <c r="W369" s="21"/>
      <c r="X369" s="21"/>
      <c r="Y369" s="21"/>
      <c r="Z369" s="21"/>
      <c r="AA369" s="21"/>
    </row>
    <row r="370" spans="1:27">
      <c r="A370" s="18"/>
      <c r="B370" s="19"/>
      <c r="J370" s="21"/>
      <c r="K370" s="21"/>
      <c r="L370" s="21"/>
      <c r="M370" s="21"/>
      <c r="N370" s="23"/>
      <c r="O370" s="21"/>
      <c r="P370" s="21"/>
      <c r="Q370" s="21"/>
      <c r="R370" s="21"/>
      <c r="S370" s="21"/>
      <c r="T370" s="21"/>
      <c r="U370" s="21"/>
      <c r="V370" s="21"/>
      <c r="W370" s="21"/>
      <c r="X370" s="21"/>
      <c r="Y370" s="21"/>
      <c r="Z370" s="21"/>
      <c r="AA370" s="21"/>
    </row>
    <row r="371" spans="1:27">
      <c r="A371" s="18"/>
      <c r="B371" s="19"/>
      <c r="J371" s="21"/>
      <c r="K371" s="21"/>
      <c r="L371" s="21"/>
      <c r="M371" s="21"/>
      <c r="N371" s="23"/>
      <c r="O371" s="21"/>
      <c r="P371" s="21"/>
      <c r="Q371" s="21"/>
      <c r="R371" s="21"/>
      <c r="S371" s="21"/>
      <c r="T371" s="21"/>
      <c r="U371" s="21"/>
      <c r="V371" s="21"/>
      <c r="W371" s="21"/>
      <c r="X371" s="21"/>
      <c r="Y371" s="21"/>
      <c r="Z371" s="21"/>
      <c r="AA371" s="21"/>
    </row>
    <row r="372" spans="1:27">
      <c r="A372" s="18"/>
      <c r="B372" s="19"/>
      <c r="J372" s="21"/>
      <c r="K372" s="21"/>
      <c r="L372" s="21"/>
      <c r="M372" s="21"/>
      <c r="N372" s="23"/>
      <c r="O372" s="21"/>
      <c r="P372" s="21"/>
      <c r="Q372" s="21"/>
      <c r="R372" s="21"/>
      <c r="S372" s="21"/>
      <c r="T372" s="21"/>
      <c r="U372" s="21"/>
      <c r="V372" s="21"/>
      <c r="W372" s="21"/>
      <c r="X372" s="21"/>
      <c r="Y372" s="21"/>
      <c r="Z372" s="21"/>
      <c r="AA372" s="21"/>
    </row>
    <row r="373" spans="1:27">
      <c r="A373" s="18"/>
      <c r="B373" s="19"/>
      <c r="J373" s="21"/>
      <c r="K373" s="21"/>
      <c r="L373" s="21"/>
      <c r="M373" s="21"/>
      <c r="N373" s="23"/>
      <c r="O373" s="21"/>
      <c r="P373" s="21"/>
      <c r="Q373" s="21"/>
      <c r="R373" s="21"/>
      <c r="S373" s="21"/>
      <c r="T373" s="21"/>
      <c r="U373" s="21"/>
      <c r="V373" s="21"/>
      <c r="W373" s="21"/>
      <c r="X373" s="21"/>
      <c r="Y373" s="21"/>
      <c r="Z373" s="21"/>
      <c r="AA373" s="21"/>
    </row>
    <row r="374" spans="1:27">
      <c r="A374" s="18"/>
      <c r="B374" s="19"/>
      <c r="J374" s="21"/>
      <c r="K374" s="21"/>
      <c r="L374" s="21"/>
      <c r="M374" s="21"/>
      <c r="N374" s="23"/>
      <c r="O374" s="21"/>
      <c r="P374" s="21"/>
      <c r="Q374" s="21"/>
      <c r="R374" s="21"/>
      <c r="S374" s="21"/>
      <c r="T374" s="21"/>
      <c r="U374" s="21"/>
      <c r="V374" s="21"/>
      <c r="W374" s="21"/>
      <c r="X374" s="21"/>
      <c r="Y374" s="21"/>
      <c r="Z374" s="21"/>
      <c r="AA374" s="21"/>
    </row>
    <row r="375" spans="1:27">
      <c r="A375" s="18"/>
      <c r="B375" s="19"/>
      <c r="J375" s="21"/>
      <c r="K375" s="21"/>
      <c r="L375" s="21"/>
      <c r="M375" s="21"/>
      <c r="N375" s="23"/>
      <c r="O375" s="21"/>
      <c r="P375" s="21"/>
      <c r="Q375" s="21"/>
      <c r="R375" s="21"/>
      <c r="S375" s="21"/>
      <c r="T375" s="21"/>
      <c r="U375" s="21"/>
      <c r="V375" s="21"/>
      <c r="W375" s="21"/>
      <c r="X375" s="21"/>
      <c r="Y375" s="21"/>
      <c r="Z375" s="21"/>
      <c r="AA375" s="21"/>
    </row>
    <row r="376" spans="1:27">
      <c r="A376" s="18"/>
      <c r="B376" s="19"/>
      <c r="J376" s="21"/>
      <c r="K376" s="21"/>
      <c r="L376" s="21"/>
      <c r="M376" s="21"/>
      <c r="N376" s="23"/>
      <c r="O376" s="21"/>
      <c r="P376" s="21"/>
      <c r="Q376" s="21"/>
      <c r="R376" s="21"/>
      <c r="S376" s="21"/>
      <c r="T376" s="21"/>
      <c r="U376" s="21"/>
      <c r="V376" s="21"/>
      <c r="W376" s="21"/>
      <c r="X376" s="21"/>
      <c r="Y376" s="21"/>
      <c r="Z376" s="21"/>
      <c r="AA376" s="21"/>
    </row>
    <row r="377" spans="1:27">
      <c r="A377" s="18"/>
      <c r="B377" s="19"/>
      <c r="J377" s="21"/>
      <c r="K377" s="21"/>
      <c r="L377" s="21"/>
      <c r="M377" s="21"/>
      <c r="N377" s="23"/>
      <c r="O377" s="21"/>
      <c r="P377" s="21"/>
      <c r="Q377" s="21"/>
      <c r="R377" s="21"/>
      <c r="S377" s="21"/>
      <c r="T377" s="21"/>
      <c r="U377" s="21"/>
      <c r="V377" s="21"/>
      <c r="W377" s="21"/>
      <c r="X377" s="21"/>
      <c r="Y377" s="21"/>
      <c r="Z377" s="21"/>
      <c r="AA377" s="21"/>
    </row>
    <row r="378" spans="1:27">
      <c r="A378" s="18"/>
      <c r="B378" s="19"/>
      <c r="J378" s="21"/>
      <c r="K378" s="21"/>
      <c r="L378" s="21"/>
      <c r="M378" s="21"/>
      <c r="N378" s="23"/>
      <c r="O378" s="21"/>
      <c r="P378" s="21"/>
      <c r="Q378" s="21"/>
      <c r="R378" s="21"/>
      <c r="S378" s="21"/>
      <c r="T378" s="21"/>
      <c r="U378" s="21"/>
      <c r="V378" s="21"/>
      <c r="W378" s="21"/>
      <c r="X378" s="21"/>
      <c r="Y378" s="21"/>
      <c r="Z378" s="21"/>
      <c r="AA378" s="21"/>
    </row>
    <row r="379" spans="1:27">
      <c r="A379" s="18"/>
      <c r="B379" s="19"/>
      <c r="J379" s="21"/>
      <c r="K379" s="21"/>
      <c r="L379" s="21"/>
      <c r="M379" s="21"/>
      <c r="N379" s="23"/>
      <c r="O379" s="21"/>
      <c r="P379" s="21"/>
      <c r="Q379" s="21"/>
      <c r="R379" s="21"/>
      <c r="S379" s="21"/>
      <c r="T379" s="21"/>
      <c r="U379" s="21"/>
      <c r="V379" s="21"/>
      <c r="W379" s="21"/>
      <c r="X379" s="21"/>
      <c r="Y379" s="21"/>
      <c r="Z379" s="21"/>
      <c r="AA379" s="21"/>
    </row>
    <row r="380" spans="1:27">
      <c r="A380" s="18"/>
      <c r="B380" s="19"/>
      <c r="J380" s="21"/>
      <c r="K380" s="21"/>
      <c r="L380" s="21"/>
      <c r="M380" s="21"/>
      <c r="N380" s="23"/>
      <c r="O380" s="21"/>
      <c r="P380" s="21"/>
      <c r="Q380" s="21"/>
      <c r="R380" s="21"/>
      <c r="S380" s="21"/>
      <c r="T380" s="21"/>
      <c r="U380" s="21"/>
      <c r="V380" s="21"/>
      <c r="W380" s="21"/>
      <c r="X380" s="21"/>
      <c r="Y380" s="21"/>
      <c r="Z380" s="21"/>
      <c r="AA380" s="21"/>
    </row>
    <row r="381" spans="1:27">
      <c r="A381" s="18"/>
      <c r="B381" s="19"/>
      <c r="J381" s="21"/>
      <c r="K381" s="21"/>
      <c r="L381" s="21"/>
      <c r="M381" s="21"/>
      <c r="N381" s="23"/>
      <c r="O381" s="21"/>
      <c r="P381" s="21"/>
      <c r="Q381" s="21"/>
      <c r="R381" s="21"/>
      <c r="S381" s="21"/>
      <c r="T381" s="21"/>
      <c r="U381" s="21"/>
      <c r="V381" s="21"/>
      <c r="W381" s="21"/>
      <c r="X381" s="21"/>
      <c r="Y381" s="21"/>
      <c r="Z381" s="21"/>
      <c r="AA381" s="21"/>
    </row>
    <row r="382" spans="1:27">
      <c r="A382" s="18"/>
      <c r="B382" s="19"/>
      <c r="J382" s="21"/>
      <c r="K382" s="21"/>
      <c r="L382" s="21"/>
      <c r="M382" s="21"/>
      <c r="N382" s="23"/>
      <c r="O382" s="21"/>
      <c r="P382" s="21"/>
      <c r="Q382" s="21"/>
      <c r="R382" s="21"/>
      <c r="S382" s="21"/>
      <c r="T382" s="21"/>
      <c r="U382" s="21"/>
      <c r="V382" s="21"/>
      <c r="W382" s="21"/>
      <c r="X382" s="21"/>
      <c r="Y382" s="21"/>
      <c r="Z382" s="21"/>
      <c r="AA382" s="21"/>
    </row>
    <row r="383" spans="1:27">
      <c r="A383" s="18"/>
      <c r="B383" s="19"/>
      <c r="J383" s="21"/>
      <c r="K383" s="21"/>
      <c r="L383" s="21"/>
      <c r="M383" s="21"/>
      <c r="N383" s="23"/>
      <c r="O383" s="21"/>
      <c r="P383" s="21"/>
      <c r="Q383" s="21"/>
      <c r="R383" s="21"/>
      <c r="S383" s="21"/>
      <c r="T383" s="21"/>
      <c r="U383" s="21"/>
      <c r="V383" s="21"/>
      <c r="W383" s="21"/>
      <c r="X383" s="21"/>
      <c r="Y383" s="21"/>
      <c r="Z383" s="21"/>
      <c r="AA383" s="21"/>
    </row>
    <row r="384" spans="1:27">
      <c r="A384" s="18"/>
      <c r="B384" s="19"/>
      <c r="J384" s="21"/>
      <c r="K384" s="21"/>
      <c r="L384" s="21"/>
      <c r="M384" s="21"/>
      <c r="N384" s="23"/>
      <c r="O384" s="21"/>
      <c r="P384" s="21"/>
      <c r="Q384" s="21"/>
      <c r="R384" s="21"/>
      <c r="S384" s="21"/>
      <c r="T384" s="21"/>
      <c r="U384" s="21"/>
      <c r="V384" s="21"/>
      <c r="W384" s="21"/>
      <c r="X384" s="21"/>
      <c r="Y384" s="21"/>
      <c r="Z384" s="21"/>
      <c r="AA384" s="21"/>
    </row>
    <row r="385" spans="1:27">
      <c r="A385" s="18"/>
      <c r="B385" s="19"/>
      <c r="J385" s="21"/>
      <c r="K385" s="21"/>
      <c r="L385" s="21"/>
      <c r="M385" s="21"/>
      <c r="N385" s="23"/>
      <c r="O385" s="21"/>
      <c r="P385" s="21"/>
      <c r="Q385" s="21"/>
      <c r="R385" s="21"/>
      <c r="S385" s="21"/>
      <c r="T385" s="21"/>
      <c r="U385" s="21"/>
      <c r="V385" s="21"/>
      <c r="W385" s="21"/>
      <c r="X385" s="21"/>
      <c r="Y385" s="21"/>
      <c r="Z385" s="21"/>
      <c r="AA385" s="21"/>
    </row>
    <row r="386" spans="1:27">
      <c r="A386" s="18"/>
      <c r="B386" s="19"/>
      <c r="J386" s="21"/>
      <c r="K386" s="21"/>
      <c r="L386" s="21"/>
      <c r="M386" s="21"/>
      <c r="N386" s="23"/>
      <c r="O386" s="21"/>
      <c r="P386" s="21"/>
      <c r="Q386" s="21"/>
      <c r="R386" s="21"/>
      <c r="S386" s="21"/>
      <c r="T386" s="21"/>
      <c r="U386" s="21"/>
      <c r="V386" s="21"/>
      <c r="W386" s="21"/>
      <c r="X386" s="21"/>
      <c r="Y386" s="21"/>
      <c r="Z386" s="21"/>
      <c r="AA386" s="21"/>
    </row>
    <row r="387" spans="1:27">
      <c r="A387" s="18"/>
      <c r="B387" s="19"/>
      <c r="J387" s="21"/>
      <c r="K387" s="21"/>
      <c r="L387" s="21"/>
      <c r="M387" s="21"/>
      <c r="N387" s="23"/>
      <c r="O387" s="21"/>
      <c r="P387" s="21"/>
      <c r="Q387" s="21"/>
      <c r="R387" s="21"/>
      <c r="S387" s="21"/>
      <c r="T387" s="21"/>
      <c r="U387" s="21"/>
      <c r="V387" s="21"/>
      <c r="W387" s="21"/>
      <c r="X387" s="21"/>
      <c r="Y387" s="21"/>
      <c r="Z387" s="21"/>
      <c r="AA387" s="21"/>
    </row>
    <row r="388" spans="1:27">
      <c r="A388" s="18"/>
      <c r="B388" s="19"/>
      <c r="J388" s="21"/>
      <c r="K388" s="21"/>
      <c r="L388" s="21"/>
      <c r="M388" s="21"/>
      <c r="N388" s="23"/>
      <c r="O388" s="21"/>
      <c r="P388" s="21"/>
      <c r="Q388" s="21"/>
      <c r="R388" s="21"/>
      <c r="S388" s="21"/>
      <c r="T388" s="21"/>
      <c r="U388" s="21"/>
      <c r="V388" s="21"/>
      <c r="W388" s="21"/>
      <c r="X388" s="21"/>
      <c r="Y388" s="21"/>
      <c r="Z388" s="21"/>
      <c r="AA388" s="21"/>
    </row>
    <row r="389" spans="1:27">
      <c r="A389" s="18"/>
      <c r="B389" s="19"/>
      <c r="J389" s="21"/>
      <c r="K389" s="21"/>
      <c r="L389" s="21"/>
      <c r="M389" s="21"/>
      <c r="N389" s="23"/>
      <c r="O389" s="21"/>
      <c r="P389" s="21"/>
      <c r="Q389" s="21"/>
      <c r="R389" s="21"/>
      <c r="S389" s="21"/>
      <c r="T389" s="21"/>
      <c r="U389" s="21"/>
      <c r="V389" s="21"/>
      <c r="W389" s="21"/>
      <c r="X389" s="21"/>
      <c r="Y389" s="21"/>
      <c r="Z389" s="21"/>
      <c r="AA389" s="21"/>
    </row>
    <row r="390" spans="1:27">
      <c r="A390" s="18"/>
      <c r="B390" s="19"/>
      <c r="J390" s="21"/>
      <c r="K390" s="21"/>
      <c r="L390" s="21"/>
      <c r="M390" s="21"/>
      <c r="N390" s="23"/>
      <c r="O390" s="21"/>
      <c r="P390" s="21"/>
      <c r="Q390" s="21"/>
      <c r="R390" s="21"/>
      <c r="S390" s="21"/>
      <c r="T390" s="21"/>
      <c r="U390" s="21"/>
      <c r="V390" s="21"/>
      <c r="W390" s="21"/>
      <c r="X390" s="21"/>
      <c r="Y390" s="21"/>
      <c r="Z390" s="21"/>
      <c r="AA390" s="21"/>
    </row>
    <row r="391" spans="1:27">
      <c r="A391" s="18"/>
      <c r="B391" s="19"/>
      <c r="J391" s="21"/>
      <c r="K391" s="21"/>
      <c r="L391" s="21"/>
      <c r="M391" s="21"/>
      <c r="N391" s="23"/>
      <c r="O391" s="21"/>
      <c r="P391" s="21"/>
      <c r="Q391" s="21"/>
      <c r="R391" s="21"/>
      <c r="S391" s="21"/>
      <c r="T391" s="21"/>
      <c r="U391" s="21"/>
      <c r="V391" s="21"/>
      <c r="W391" s="21"/>
      <c r="X391" s="21"/>
      <c r="Y391" s="21"/>
      <c r="Z391" s="21"/>
      <c r="AA391" s="21"/>
    </row>
    <row r="392" spans="1:27">
      <c r="A392" s="18"/>
      <c r="B392" s="19"/>
      <c r="J392" s="21"/>
      <c r="K392" s="21"/>
      <c r="L392" s="21"/>
      <c r="M392" s="21"/>
      <c r="N392" s="23"/>
      <c r="O392" s="21"/>
      <c r="P392" s="21"/>
      <c r="Q392" s="21"/>
      <c r="R392" s="21"/>
      <c r="S392" s="21"/>
      <c r="T392" s="21"/>
      <c r="U392" s="21"/>
      <c r="V392" s="21"/>
      <c r="W392" s="21"/>
      <c r="X392" s="21"/>
      <c r="Y392" s="21"/>
      <c r="Z392" s="21"/>
      <c r="AA392" s="21"/>
    </row>
    <row r="393" spans="1:27">
      <c r="A393" s="18"/>
      <c r="B393" s="19"/>
      <c r="J393" s="21"/>
      <c r="K393" s="21"/>
      <c r="L393" s="21"/>
      <c r="M393" s="21"/>
      <c r="N393" s="23"/>
      <c r="O393" s="21"/>
      <c r="P393" s="21"/>
      <c r="Q393" s="21"/>
      <c r="R393" s="21"/>
      <c r="S393" s="21"/>
      <c r="T393" s="21"/>
      <c r="U393" s="21"/>
      <c r="V393" s="21"/>
      <c r="W393" s="21"/>
      <c r="X393" s="21"/>
      <c r="Y393" s="21"/>
      <c r="Z393" s="21"/>
      <c r="AA393" s="21"/>
    </row>
    <row r="394" spans="1:27">
      <c r="A394" s="18"/>
      <c r="B394" s="19"/>
      <c r="J394" s="21"/>
      <c r="K394" s="21"/>
      <c r="L394" s="21"/>
      <c r="M394" s="21"/>
      <c r="N394" s="23"/>
      <c r="O394" s="21"/>
      <c r="P394" s="21"/>
      <c r="Q394" s="21"/>
      <c r="R394" s="21"/>
      <c r="S394" s="21"/>
      <c r="T394" s="21"/>
      <c r="U394" s="21"/>
      <c r="V394" s="21"/>
      <c r="W394" s="21"/>
      <c r="X394" s="21"/>
      <c r="Y394" s="21"/>
      <c r="Z394" s="21"/>
      <c r="AA394" s="21"/>
    </row>
    <row r="395" spans="1:27">
      <c r="A395" s="18"/>
      <c r="B395" s="19"/>
      <c r="J395" s="21"/>
      <c r="K395" s="21"/>
      <c r="L395" s="21"/>
      <c r="M395" s="21"/>
      <c r="N395" s="23"/>
      <c r="O395" s="21"/>
      <c r="P395" s="21"/>
      <c r="Q395" s="21"/>
      <c r="R395" s="21"/>
      <c r="S395" s="21"/>
      <c r="T395" s="21"/>
      <c r="U395" s="21"/>
      <c r="V395" s="21"/>
      <c r="W395" s="21"/>
      <c r="X395" s="21"/>
      <c r="Y395" s="21"/>
      <c r="Z395" s="21"/>
      <c r="AA395" s="21"/>
    </row>
    <row r="396" spans="1:27">
      <c r="A396" s="18"/>
      <c r="B396" s="19"/>
      <c r="J396" s="21"/>
      <c r="K396" s="21"/>
      <c r="L396" s="21"/>
      <c r="M396" s="21"/>
      <c r="N396" s="23"/>
      <c r="O396" s="21"/>
      <c r="P396" s="21"/>
      <c r="Q396" s="21"/>
      <c r="R396" s="21"/>
      <c r="S396" s="21"/>
      <c r="T396" s="21"/>
      <c r="U396" s="21"/>
      <c r="V396" s="21"/>
      <c r="W396" s="21"/>
      <c r="X396" s="21"/>
      <c r="Y396" s="21"/>
      <c r="Z396" s="21"/>
      <c r="AA396" s="21"/>
    </row>
    <row r="397" spans="1:27">
      <c r="A397" s="18"/>
      <c r="B397" s="19"/>
      <c r="J397" s="21"/>
      <c r="K397" s="21"/>
      <c r="L397" s="21"/>
      <c r="M397" s="21"/>
      <c r="N397" s="23"/>
      <c r="O397" s="21"/>
      <c r="P397" s="21"/>
      <c r="Q397" s="21"/>
      <c r="R397" s="21"/>
      <c r="S397" s="21"/>
      <c r="T397" s="21"/>
      <c r="U397" s="21"/>
      <c r="V397" s="21"/>
      <c r="W397" s="21"/>
      <c r="X397" s="21"/>
      <c r="Y397" s="21"/>
      <c r="Z397" s="21"/>
      <c r="AA397" s="21"/>
    </row>
    <row r="398" spans="1:27">
      <c r="A398" s="18"/>
      <c r="B398" s="19"/>
      <c r="J398" s="21"/>
      <c r="K398" s="21"/>
      <c r="L398" s="21"/>
      <c r="M398" s="21"/>
      <c r="N398" s="23"/>
      <c r="O398" s="21"/>
      <c r="P398" s="21"/>
      <c r="Q398" s="21"/>
      <c r="R398" s="21"/>
      <c r="S398" s="21"/>
      <c r="T398" s="21"/>
      <c r="U398" s="21"/>
      <c r="V398" s="21"/>
      <c r="W398" s="21"/>
      <c r="X398" s="21"/>
      <c r="Y398" s="21"/>
      <c r="Z398" s="21"/>
      <c r="AA398" s="21"/>
    </row>
    <row r="399" spans="1:27">
      <c r="A399" s="18"/>
      <c r="B399" s="19"/>
      <c r="J399" s="21"/>
      <c r="K399" s="21"/>
      <c r="L399" s="21"/>
      <c r="M399" s="21"/>
      <c r="N399" s="23"/>
      <c r="O399" s="21"/>
      <c r="P399" s="21"/>
      <c r="Q399" s="21"/>
      <c r="R399" s="21"/>
      <c r="S399" s="21"/>
      <c r="T399" s="21"/>
      <c r="U399" s="21"/>
      <c r="V399" s="21"/>
      <c r="W399" s="21"/>
      <c r="X399" s="21"/>
      <c r="Y399" s="21"/>
      <c r="Z399" s="21"/>
      <c r="AA399" s="21"/>
    </row>
    <row r="400" spans="1:27">
      <c r="A400" s="18"/>
      <c r="B400" s="19"/>
      <c r="J400" s="21"/>
      <c r="K400" s="21"/>
      <c r="L400" s="21"/>
      <c r="M400" s="21"/>
      <c r="N400" s="23"/>
      <c r="O400" s="21"/>
      <c r="P400" s="21"/>
      <c r="Q400" s="21"/>
      <c r="R400" s="21"/>
      <c r="S400" s="21"/>
      <c r="T400" s="21"/>
      <c r="U400" s="21"/>
      <c r="V400" s="21"/>
      <c r="W400" s="21"/>
      <c r="X400" s="21"/>
      <c r="Y400" s="21"/>
      <c r="Z400" s="21"/>
      <c r="AA400" s="21"/>
    </row>
    <row r="401" spans="1:27">
      <c r="A401" s="18"/>
      <c r="B401" s="19"/>
      <c r="J401" s="21"/>
      <c r="K401" s="21"/>
      <c r="L401" s="21"/>
      <c r="M401" s="21"/>
      <c r="N401" s="23"/>
      <c r="O401" s="21"/>
      <c r="P401" s="21"/>
      <c r="Q401" s="21"/>
      <c r="R401" s="21"/>
      <c r="S401" s="21"/>
      <c r="T401" s="21"/>
      <c r="U401" s="21"/>
      <c r="V401" s="21"/>
      <c r="W401" s="21"/>
      <c r="X401" s="21"/>
      <c r="Y401" s="21"/>
      <c r="Z401" s="21"/>
      <c r="AA401" s="21"/>
    </row>
    <row r="402" spans="1:27">
      <c r="A402" s="18"/>
      <c r="B402" s="19"/>
      <c r="J402" s="21"/>
      <c r="K402" s="21"/>
      <c r="L402" s="21"/>
      <c r="M402" s="21"/>
      <c r="N402" s="23"/>
      <c r="O402" s="21"/>
      <c r="P402" s="21"/>
      <c r="Q402" s="21"/>
      <c r="R402" s="21"/>
      <c r="S402" s="21"/>
      <c r="T402" s="21"/>
      <c r="U402" s="21"/>
      <c r="V402" s="21"/>
      <c r="W402" s="21"/>
      <c r="X402" s="21"/>
      <c r="Y402" s="21"/>
      <c r="Z402" s="21"/>
      <c r="AA402" s="21"/>
    </row>
    <row r="403" spans="1:27">
      <c r="A403" s="18"/>
      <c r="B403" s="19"/>
      <c r="J403" s="21"/>
      <c r="K403" s="21"/>
      <c r="L403" s="21"/>
      <c r="M403" s="21"/>
      <c r="N403" s="23"/>
      <c r="O403" s="21"/>
      <c r="P403" s="21"/>
      <c r="Q403" s="21"/>
      <c r="R403" s="21"/>
      <c r="S403" s="21"/>
      <c r="T403" s="21"/>
      <c r="U403" s="21"/>
      <c r="V403" s="21"/>
      <c r="W403" s="21"/>
      <c r="X403" s="21"/>
      <c r="Y403" s="21"/>
      <c r="Z403" s="21"/>
      <c r="AA403" s="21"/>
    </row>
    <row r="404" spans="1:27">
      <c r="A404" s="18"/>
      <c r="B404" s="19"/>
      <c r="J404" s="21"/>
      <c r="K404" s="21"/>
      <c r="L404" s="21"/>
      <c r="M404" s="21"/>
      <c r="N404" s="23"/>
      <c r="O404" s="21"/>
      <c r="P404" s="21"/>
      <c r="Q404" s="21"/>
      <c r="R404" s="21"/>
      <c r="S404" s="21"/>
      <c r="T404" s="21"/>
      <c r="U404" s="21"/>
      <c r="V404" s="21"/>
      <c r="W404" s="21"/>
      <c r="X404" s="21"/>
      <c r="Y404" s="21"/>
      <c r="Z404" s="21"/>
      <c r="AA404" s="21"/>
    </row>
    <row r="405" spans="1:27">
      <c r="A405" s="18"/>
      <c r="B405" s="19"/>
      <c r="J405" s="21"/>
      <c r="K405" s="21"/>
      <c r="L405" s="21"/>
      <c r="M405" s="21"/>
      <c r="N405" s="23"/>
      <c r="O405" s="21"/>
      <c r="P405" s="21"/>
      <c r="Q405" s="21"/>
      <c r="R405" s="21"/>
      <c r="S405" s="21"/>
      <c r="T405" s="21"/>
      <c r="U405" s="21"/>
      <c r="V405" s="21"/>
      <c r="W405" s="21"/>
      <c r="X405" s="21"/>
      <c r="Y405" s="21"/>
      <c r="Z405" s="21"/>
      <c r="AA405" s="21"/>
    </row>
    <row r="406" spans="1:27">
      <c r="A406" s="18"/>
      <c r="B406" s="19"/>
      <c r="J406" s="21"/>
      <c r="K406" s="21"/>
      <c r="L406" s="21"/>
      <c r="M406" s="21"/>
      <c r="N406" s="23"/>
      <c r="O406" s="21"/>
      <c r="P406" s="21"/>
      <c r="Q406" s="21"/>
      <c r="R406" s="21"/>
      <c r="S406" s="21"/>
      <c r="T406" s="21"/>
      <c r="U406" s="21"/>
      <c r="V406" s="21"/>
      <c r="W406" s="21"/>
      <c r="X406" s="21"/>
      <c r="Y406" s="21"/>
      <c r="Z406" s="21"/>
      <c r="AA406" s="21"/>
    </row>
    <row r="407" spans="1:27">
      <c r="A407" s="18"/>
      <c r="B407" s="19"/>
      <c r="J407" s="21"/>
      <c r="K407" s="21"/>
      <c r="L407" s="21"/>
      <c r="M407" s="21"/>
      <c r="N407" s="23"/>
      <c r="O407" s="21"/>
      <c r="P407" s="21"/>
      <c r="Q407" s="21"/>
      <c r="R407" s="21"/>
      <c r="S407" s="21"/>
      <c r="T407" s="21"/>
      <c r="U407" s="21"/>
      <c r="V407" s="21"/>
      <c r="W407" s="21"/>
      <c r="X407" s="21"/>
      <c r="Y407" s="21"/>
      <c r="Z407" s="21"/>
      <c r="AA407" s="21"/>
    </row>
    <row r="408" spans="1:27">
      <c r="A408" s="18"/>
      <c r="B408" s="19"/>
      <c r="J408" s="21"/>
      <c r="K408" s="21"/>
      <c r="L408" s="21"/>
      <c r="M408" s="21"/>
      <c r="N408" s="23"/>
      <c r="O408" s="21"/>
      <c r="P408" s="21"/>
      <c r="Q408" s="21"/>
      <c r="R408" s="21"/>
      <c r="S408" s="21"/>
      <c r="T408" s="21"/>
      <c r="U408" s="21"/>
      <c r="V408" s="21"/>
      <c r="W408" s="21"/>
      <c r="X408" s="21"/>
      <c r="Y408" s="21"/>
      <c r="Z408" s="21"/>
      <c r="AA408" s="21"/>
    </row>
    <row r="409" spans="1:27">
      <c r="A409" s="18"/>
      <c r="B409" s="19"/>
      <c r="J409" s="21"/>
      <c r="K409" s="21"/>
      <c r="L409" s="21"/>
      <c r="M409" s="21"/>
      <c r="N409" s="23"/>
      <c r="O409" s="21"/>
      <c r="P409" s="21"/>
      <c r="Q409" s="21"/>
      <c r="R409" s="21"/>
      <c r="S409" s="21"/>
      <c r="T409" s="21"/>
      <c r="U409" s="21"/>
      <c r="V409" s="21"/>
      <c r="W409" s="21"/>
      <c r="X409" s="21"/>
      <c r="Y409" s="21"/>
      <c r="Z409" s="21"/>
      <c r="AA409" s="21"/>
    </row>
    <row r="410" spans="1:27">
      <c r="A410" s="18"/>
      <c r="B410" s="19"/>
      <c r="J410" s="21"/>
      <c r="K410" s="21"/>
      <c r="L410" s="21"/>
      <c r="M410" s="21"/>
      <c r="N410" s="23"/>
      <c r="O410" s="21"/>
      <c r="P410" s="21"/>
      <c r="Q410" s="21"/>
      <c r="R410" s="21"/>
      <c r="S410" s="21"/>
      <c r="T410" s="21"/>
      <c r="U410" s="21"/>
      <c r="V410" s="21"/>
      <c r="W410" s="21"/>
      <c r="X410" s="21"/>
      <c r="Y410" s="21"/>
      <c r="Z410" s="21"/>
      <c r="AA410" s="21"/>
    </row>
    <row r="411" spans="1:27">
      <c r="A411" s="18"/>
      <c r="B411" s="19"/>
      <c r="J411" s="21"/>
      <c r="K411" s="21"/>
      <c r="L411" s="21"/>
      <c r="M411" s="21"/>
      <c r="N411" s="23"/>
      <c r="O411" s="21"/>
      <c r="P411" s="21"/>
      <c r="Q411" s="21"/>
      <c r="R411" s="21"/>
      <c r="S411" s="21"/>
      <c r="T411" s="21"/>
      <c r="U411" s="21"/>
      <c r="V411" s="21"/>
      <c r="W411" s="21"/>
      <c r="X411" s="21"/>
      <c r="Y411" s="21"/>
      <c r="Z411" s="21"/>
      <c r="AA411" s="21"/>
    </row>
    <row r="412" spans="1:27">
      <c r="A412" s="18"/>
      <c r="B412" s="19"/>
      <c r="J412" s="21"/>
      <c r="K412" s="21"/>
      <c r="L412" s="21"/>
      <c r="M412" s="21"/>
      <c r="N412" s="23"/>
      <c r="O412" s="21"/>
      <c r="P412" s="21"/>
      <c r="Q412" s="21"/>
      <c r="R412" s="21"/>
      <c r="S412" s="21"/>
      <c r="T412" s="21"/>
      <c r="U412" s="21"/>
      <c r="V412" s="21"/>
      <c r="W412" s="21"/>
      <c r="X412" s="21"/>
      <c r="Y412" s="21"/>
      <c r="Z412" s="21"/>
      <c r="AA412" s="21"/>
    </row>
    <row r="413" spans="1:27">
      <c r="A413" s="18"/>
      <c r="B413" s="19"/>
      <c r="J413" s="21"/>
      <c r="K413" s="21"/>
      <c r="L413" s="21"/>
      <c r="M413" s="21"/>
      <c r="N413" s="23"/>
      <c r="O413" s="21"/>
      <c r="P413" s="21"/>
      <c r="Q413" s="21"/>
      <c r="R413" s="21"/>
      <c r="S413" s="21"/>
      <c r="T413" s="21"/>
      <c r="U413" s="21"/>
      <c r="V413" s="21"/>
      <c r="W413" s="21"/>
      <c r="X413" s="21"/>
      <c r="Y413" s="21"/>
      <c r="Z413" s="21"/>
      <c r="AA413" s="21"/>
    </row>
    <row r="414" spans="1:27">
      <c r="A414" s="18"/>
      <c r="B414" s="19"/>
      <c r="J414" s="21"/>
      <c r="K414" s="21"/>
      <c r="L414" s="21"/>
      <c r="M414" s="21"/>
      <c r="N414" s="23"/>
      <c r="O414" s="21"/>
      <c r="P414" s="21"/>
      <c r="Q414" s="21"/>
      <c r="R414" s="21"/>
      <c r="S414" s="21"/>
      <c r="T414" s="21"/>
      <c r="U414" s="21"/>
      <c r="V414" s="21"/>
      <c r="W414" s="21"/>
      <c r="X414" s="21"/>
      <c r="Y414" s="21"/>
      <c r="Z414" s="21"/>
      <c r="AA414" s="21"/>
    </row>
    <row r="415" spans="1:27">
      <c r="A415" s="18"/>
      <c r="B415" s="19"/>
      <c r="J415" s="21"/>
      <c r="K415" s="21"/>
      <c r="L415" s="21"/>
      <c r="M415" s="21"/>
      <c r="N415" s="23"/>
      <c r="O415" s="21"/>
      <c r="P415" s="21"/>
      <c r="Q415" s="21"/>
      <c r="R415" s="21"/>
      <c r="S415" s="21"/>
      <c r="T415" s="21"/>
      <c r="U415" s="21"/>
      <c r="V415" s="21"/>
      <c r="W415" s="21"/>
      <c r="X415" s="21"/>
      <c r="Y415" s="21"/>
      <c r="Z415" s="21"/>
      <c r="AA415" s="21"/>
    </row>
    <row r="416" spans="1:27">
      <c r="A416" s="18"/>
      <c r="B416" s="19"/>
      <c r="J416" s="21"/>
      <c r="K416" s="21"/>
      <c r="L416" s="21"/>
      <c r="M416" s="21"/>
      <c r="N416" s="23"/>
      <c r="O416" s="21"/>
      <c r="P416" s="21"/>
      <c r="Q416" s="21"/>
      <c r="R416" s="21"/>
      <c r="S416" s="21"/>
      <c r="T416" s="21"/>
      <c r="U416" s="21"/>
      <c r="V416" s="21"/>
      <c r="W416" s="21"/>
      <c r="X416" s="21"/>
      <c r="Y416" s="21"/>
      <c r="Z416" s="21"/>
      <c r="AA416" s="21"/>
    </row>
    <row r="417" spans="1:27">
      <c r="A417" s="18"/>
      <c r="B417" s="19"/>
      <c r="J417" s="21"/>
      <c r="K417" s="21"/>
      <c r="L417" s="21"/>
      <c r="M417" s="21"/>
      <c r="N417" s="23"/>
      <c r="O417" s="21"/>
      <c r="P417" s="21"/>
      <c r="Q417" s="21"/>
      <c r="R417" s="21"/>
      <c r="S417" s="21"/>
      <c r="T417" s="21"/>
      <c r="U417" s="21"/>
      <c r="V417" s="21"/>
      <c r="W417" s="21"/>
      <c r="X417" s="21"/>
      <c r="Y417" s="21"/>
      <c r="Z417" s="21"/>
      <c r="AA417" s="21"/>
    </row>
    <row r="418" spans="1:27">
      <c r="A418" s="18"/>
      <c r="B418" s="19"/>
      <c r="J418" s="21"/>
      <c r="K418" s="21"/>
      <c r="L418" s="21"/>
      <c r="M418" s="21"/>
      <c r="N418" s="23"/>
      <c r="O418" s="21"/>
      <c r="P418" s="21"/>
      <c r="Q418" s="21"/>
      <c r="R418" s="21"/>
      <c r="S418" s="21"/>
      <c r="T418" s="21"/>
      <c r="U418" s="21"/>
      <c r="V418" s="21"/>
      <c r="W418" s="21"/>
      <c r="X418" s="21"/>
      <c r="Y418" s="21"/>
      <c r="Z418" s="21"/>
      <c r="AA418" s="21"/>
    </row>
    <row r="419" spans="1:27">
      <c r="A419" s="18"/>
      <c r="B419" s="19"/>
      <c r="J419" s="21"/>
      <c r="K419" s="21"/>
      <c r="L419" s="21"/>
      <c r="M419" s="21"/>
      <c r="N419" s="23"/>
      <c r="O419" s="21"/>
      <c r="P419" s="21"/>
      <c r="Q419" s="21"/>
      <c r="R419" s="21"/>
      <c r="S419" s="21"/>
      <c r="T419" s="21"/>
      <c r="U419" s="21"/>
      <c r="V419" s="21"/>
      <c r="W419" s="21"/>
      <c r="X419" s="21"/>
      <c r="Y419" s="21"/>
      <c r="Z419" s="21"/>
      <c r="AA419" s="21"/>
    </row>
    <row r="420" spans="1:27">
      <c r="A420" s="18"/>
      <c r="B420" s="19"/>
      <c r="J420" s="21"/>
      <c r="K420" s="21"/>
      <c r="L420" s="21"/>
      <c r="M420" s="21"/>
      <c r="N420" s="23"/>
      <c r="O420" s="21"/>
      <c r="P420" s="21"/>
      <c r="Q420" s="21"/>
      <c r="R420" s="21"/>
      <c r="S420" s="21"/>
      <c r="T420" s="21"/>
      <c r="U420" s="21"/>
      <c r="V420" s="21"/>
      <c r="W420" s="21"/>
      <c r="X420" s="21"/>
      <c r="Y420" s="21"/>
      <c r="Z420" s="21"/>
      <c r="AA420" s="21"/>
    </row>
    <row r="421" spans="1:27">
      <c r="A421" s="18"/>
      <c r="B421" s="19"/>
      <c r="J421" s="21"/>
      <c r="K421" s="21"/>
      <c r="L421" s="21"/>
      <c r="M421" s="21"/>
      <c r="N421" s="23"/>
      <c r="O421" s="21"/>
      <c r="P421" s="21"/>
      <c r="Q421" s="21"/>
      <c r="R421" s="21"/>
      <c r="S421" s="21"/>
      <c r="T421" s="21"/>
      <c r="U421" s="21"/>
      <c r="V421" s="21"/>
      <c r="W421" s="21"/>
      <c r="X421" s="21"/>
      <c r="Y421" s="21"/>
      <c r="Z421" s="21"/>
      <c r="AA421" s="21"/>
    </row>
    <row r="422" spans="1:27">
      <c r="A422" s="18"/>
      <c r="B422" s="19"/>
      <c r="J422" s="21"/>
      <c r="K422" s="21"/>
      <c r="L422" s="21"/>
      <c r="M422" s="21"/>
      <c r="N422" s="23"/>
      <c r="O422" s="21"/>
      <c r="P422" s="21"/>
      <c r="Q422" s="21"/>
      <c r="R422" s="21"/>
      <c r="S422" s="21"/>
      <c r="T422" s="21"/>
      <c r="U422" s="21"/>
      <c r="V422" s="21"/>
      <c r="W422" s="21"/>
      <c r="X422" s="21"/>
      <c r="Y422" s="21"/>
      <c r="Z422" s="21"/>
      <c r="AA422" s="21"/>
    </row>
    <row r="423" spans="1:27">
      <c r="A423" s="18"/>
      <c r="B423" s="19"/>
      <c r="J423" s="21"/>
      <c r="K423" s="21"/>
      <c r="L423" s="21"/>
      <c r="M423" s="21"/>
      <c r="N423" s="23"/>
      <c r="O423" s="21"/>
      <c r="P423" s="21"/>
      <c r="Q423" s="21"/>
      <c r="R423" s="21"/>
      <c r="S423" s="21"/>
      <c r="T423" s="21"/>
      <c r="U423" s="21"/>
      <c r="V423" s="21"/>
      <c r="W423" s="21"/>
      <c r="X423" s="21"/>
      <c r="Y423" s="21"/>
      <c r="Z423" s="21"/>
      <c r="AA423" s="21"/>
    </row>
    <row r="424" spans="1:27">
      <c r="A424" s="18"/>
      <c r="B424" s="19"/>
      <c r="J424" s="21"/>
      <c r="K424" s="21"/>
      <c r="L424" s="21"/>
      <c r="M424" s="21"/>
      <c r="N424" s="23"/>
      <c r="O424" s="21"/>
      <c r="P424" s="21"/>
      <c r="Q424" s="21"/>
      <c r="R424" s="21"/>
      <c r="S424" s="21"/>
      <c r="T424" s="21"/>
      <c r="U424" s="21"/>
      <c r="V424" s="21"/>
      <c r="W424" s="21"/>
      <c r="X424" s="21"/>
      <c r="Y424" s="21"/>
      <c r="Z424" s="21"/>
      <c r="AA424" s="21"/>
    </row>
    <row r="425" spans="1:27">
      <c r="A425" s="18"/>
      <c r="B425" s="19"/>
      <c r="J425" s="21"/>
      <c r="K425" s="21"/>
      <c r="L425" s="21"/>
      <c r="M425" s="21"/>
      <c r="N425" s="23"/>
      <c r="O425" s="21"/>
      <c r="P425" s="21"/>
      <c r="Q425" s="21"/>
      <c r="R425" s="21"/>
      <c r="S425" s="21"/>
      <c r="T425" s="21"/>
      <c r="U425" s="21"/>
      <c r="V425" s="21"/>
      <c r="W425" s="21"/>
      <c r="X425" s="21"/>
      <c r="Y425" s="21"/>
      <c r="Z425" s="21"/>
      <c r="AA425" s="21"/>
    </row>
    <row r="426" spans="1:27">
      <c r="A426" s="18"/>
      <c r="B426" s="19"/>
      <c r="J426" s="21"/>
      <c r="K426" s="21"/>
      <c r="L426" s="21"/>
      <c r="M426" s="21"/>
      <c r="N426" s="23"/>
      <c r="O426" s="21"/>
      <c r="P426" s="21"/>
      <c r="Q426" s="21"/>
      <c r="R426" s="21"/>
      <c r="S426" s="21"/>
      <c r="T426" s="21"/>
      <c r="U426" s="21"/>
      <c r="V426" s="21"/>
      <c r="W426" s="21"/>
      <c r="X426" s="21"/>
      <c r="Y426" s="21"/>
      <c r="Z426" s="21"/>
      <c r="AA426" s="21"/>
    </row>
    <row r="427" spans="1:27">
      <c r="A427" s="18"/>
      <c r="B427" s="19"/>
      <c r="J427" s="21"/>
      <c r="K427" s="21"/>
      <c r="L427" s="21"/>
      <c r="M427" s="21"/>
      <c r="N427" s="23"/>
      <c r="O427" s="21"/>
      <c r="P427" s="21"/>
      <c r="Q427" s="21"/>
      <c r="R427" s="21"/>
      <c r="S427" s="21"/>
      <c r="T427" s="21"/>
      <c r="U427" s="21"/>
      <c r="V427" s="21"/>
      <c r="W427" s="21"/>
      <c r="X427" s="21"/>
      <c r="Y427" s="21"/>
      <c r="Z427" s="21"/>
      <c r="AA427" s="21"/>
    </row>
    <row r="428" spans="1:27">
      <c r="A428" s="18"/>
      <c r="B428" s="19"/>
      <c r="J428" s="21"/>
      <c r="K428" s="21"/>
      <c r="L428" s="21"/>
      <c r="M428" s="21"/>
      <c r="N428" s="23"/>
      <c r="O428" s="21"/>
      <c r="P428" s="21"/>
      <c r="Q428" s="21"/>
      <c r="R428" s="21"/>
      <c r="S428" s="21"/>
      <c r="T428" s="21"/>
      <c r="U428" s="21"/>
      <c r="V428" s="21"/>
      <c r="W428" s="21"/>
      <c r="X428" s="21"/>
      <c r="Y428" s="21"/>
      <c r="Z428" s="21"/>
      <c r="AA428" s="21"/>
    </row>
    <row r="429" spans="1:27">
      <c r="A429" s="18"/>
      <c r="B429" s="19"/>
      <c r="J429" s="21"/>
      <c r="K429" s="21"/>
      <c r="L429" s="21"/>
      <c r="M429" s="21"/>
      <c r="N429" s="23"/>
      <c r="O429" s="21"/>
      <c r="P429" s="21"/>
      <c r="Q429" s="21"/>
      <c r="R429" s="21"/>
      <c r="S429" s="21"/>
      <c r="T429" s="21"/>
      <c r="U429" s="21"/>
      <c r="V429" s="21"/>
      <c r="W429" s="21"/>
      <c r="X429" s="21"/>
      <c r="Y429" s="21"/>
      <c r="Z429" s="21"/>
      <c r="AA429" s="21"/>
    </row>
    <row r="430" spans="1:27">
      <c r="A430" s="18"/>
      <c r="B430" s="19"/>
      <c r="J430" s="21"/>
      <c r="K430" s="21"/>
      <c r="L430" s="21"/>
      <c r="M430" s="21"/>
      <c r="N430" s="23"/>
      <c r="O430" s="21"/>
      <c r="P430" s="21"/>
      <c r="Q430" s="21"/>
      <c r="R430" s="21"/>
      <c r="S430" s="21"/>
      <c r="T430" s="21"/>
      <c r="U430" s="21"/>
      <c r="V430" s="21"/>
      <c r="W430" s="21"/>
      <c r="X430" s="21"/>
      <c r="Y430" s="21"/>
      <c r="Z430" s="21"/>
      <c r="AA430" s="21"/>
    </row>
    <row r="431" spans="1:27">
      <c r="A431" s="18"/>
      <c r="B431" s="19"/>
      <c r="J431" s="21"/>
      <c r="K431" s="21"/>
      <c r="L431" s="21"/>
      <c r="M431" s="21"/>
      <c r="N431" s="23"/>
      <c r="O431" s="21"/>
      <c r="P431" s="21"/>
      <c r="Q431" s="21"/>
      <c r="R431" s="21"/>
      <c r="S431" s="21"/>
      <c r="T431" s="21"/>
      <c r="U431" s="21"/>
      <c r="V431" s="21"/>
      <c r="W431" s="21"/>
      <c r="X431" s="21"/>
      <c r="Y431" s="21"/>
      <c r="Z431" s="21"/>
      <c r="AA431" s="21"/>
    </row>
    <row r="432" spans="1:27">
      <c r="A432" s="18"/>
      <c r="B432" s="19"/>
      <c r="J432" s="21"/>
      <c r="K432" s="21"/>
      <c r="L432" s="21"/>
      <c r="M432" s="21"/>
      <c r="N432" s="23"/>
      <c r="O432" s="21"/>
      <c r="P432" s="21"/>
      <c r="Q432" s="21"/>
      <c r="R432" s="21"/>
      <c r="S432" s="21"/>
      <c r="T432" s="21"/>
      <c r="U432" s="21"/>
      <c r="V432" s="21"/>
      <c r="W432" s="21"/>
      <c r="X432" s="21"/>
      <c r="Y432" s="21"/>
      <c r="Z432" s="21"/>
      <c r="AA432" s="21"/>
    </row>
    <row r="433" spans="1:27">
      <c r="A433" s="18"/>
      <c r="B433" s="19"/>
      <c r="J433" s="21"/>
      <c r="K433" s="21"/>
      <c r="L433" s="21"/>
      <c r="M433" s="21"/>
      <c r="N433" s="23"/>
      <c r="O433" s="21"/>
      <c r="P433" s="21"/>
      <c r="Q433" s="21"/>
      <c r="R433" s="21"/>
      <c r="S433" s="21"/>
      <c r="T433" s="21"/>
      <c r="U433" s="21"/>
      <c r="V433" s="21"/>
      <c r="W433" s="21"/>
      <c r="X433" s="21"/>
      <c r="Y433" s="21"/>
      <c r="Z433" s="21"/>
      <c r="AA433" s="21"/>
    </row>
    <row r="434" spans="1:27">
      <c r="A434" s="18"/>
      <c r="B434" s="19"/>
      <c r="J434" s="21"/>
      <c r="K434" s="21"/>
      <c r="L434" s="21"/>
      <c r="M434" s="21"/>
      <c r="N434" s="23"/>
      <c r="O434" s="21"/>
      <c r="P434" s="21"/>
      <c r="Q434" s="21"/>
      <c r="R434" s="21"/>
      <c r="S434" s="21"/>
      <c r="T434" s="21"/>
      <c r="U434" s="21"/>
      <c r="V434" s="21"/>
      <c r="W434" s="21"/>
      <c r="X434" s="21"/>
      <c r="Y434" s="21"/>
      <c r="Z434" s="21"/>
      <c r="AA434" s="21"/>
    </row>
    <row r="435" spans="1:27">
      <c r="A435" s="18"/>
      <c r="B435" s="19"/>
      <c r="J435" s="21"/>
      <c r="K435" s="21"/>
      <c r="L435" s="21"/>
      <c r="M435" s="21"/>
      <c r="N435" s="23"/>
      <c r="O435" s="21"/>
      <c r="P435" s="21"/>
      <c r="Q435" s="21"/>
      <c r="R435" s="21"/>
      <c r="S435" s="21"/>
      <c r="T435" s="21"/>
      <c r="U435" s="21"/>
      <c r="V435" s="21"/>
      <c r="W435" s="21"/>
      <c r="X435" s="21"/>
      <c r="Y435" s="21"/>
      <c r="Z435" s="21"/>
      <c r="AA435" s="21"/>
    </row>
    <row r="436" spans="1:27">
      <c r="A436" s="18"/>
      <c r="B436" s="19"/>
      <c r="J436" s="21"/>
      <c r="K436" s="21"/>
      <c r="L436" s="21"/>
      <c r="M436" s="21"/>
      <c r="N436" s="23"/>
      <c r="O436" s="21"/>
      <c r="P436" s="21"/>
      <c r="Q436" s="21"/>
      <c r="R436" s="21"/>
      <c r="S436" s="21"/>
      <c r="T436" s="21"/>
      <c r="U436" s="21"/>
      <c r="V436" s="21"/>
      <c r="W436" s="21"/>
      <c r="X436" s="21"/>
      <c r="Y436" s="21"/>
      <c r="Z436" s="21"/>
      <c r="AA436" s="21"/>
    </row>
    <row r="437" spans="1:27">
      <c r="A437" s="18"/>
      <c r="B437" s="19"/>
      <c r="J437" s="21"/>
      <c r="K437" s="21"/>
      <c r="L437" s="21"/>
      <c r="M437" s="21"/>
      <c r="N437" s="23"/>
      <c r="O437" s="21"/>
      <c r="P437" s="21"/>
      <c r="Q437" s="21"/>
      <c r="R437" s="21"/>
      <c r="S437" s="21"/>
      <c r="T437" s="21"/>
      <c r="U437" s="21"/>
      <c r="V437" s="21"/>
      <c r="W437" s="21"/>
      <c r="X437" s="21"/>
      <c r="Y437" s="21"/>
      <c r="Z437" s="21"/>
      <c r="AA437" s="21"/>
    </row>
    <row r="438" spans="1:27">
      <c r="A438" s="18"/>
      <c r="B438" s="19"/>
      <c r="J438" s="21"/>
      <c r="K438" s="21"/>
      <c r="L438" s="21"/>
      <c r="M438" s="21"/>
      <c r="N438" s="23"/>
      <c r="O438" s="21"/>
      <c r="P438" s="21"/>
      <c r="Q438" s="21"/>
      <c r="R438" s="21"/>
      <c r="S438" s="21"/>
      <c r="T438" s="21"/>
      <c r="U438" s="21"/>
      <c r="V438" s="21"/>
      <c r="W438" s="21"/>
      <c r="X438" s="21"/>
      <c r="Y438" s="21"/>
      <c r="Z438" s="21"/>
      <c r="AA438" s="21"/>
    </row>
    <row r="439" spans="1:27">
      <c r="A439" s="18"/>
      <c r="B439" s="19"/>
      <c r="J439" s="21"/>
      <c r="K439" s="21"/>
      <c r="L439" s="21"/>
      <c r="M439" s="21"/>
      <c r="N439" s="23"/>
      <c r="O439" s="21"/>
      <c r="P439" s="21"/>
      <c r="Q439" s="21"/>
      <c r="R439" s="21"/>
      <c r="S439" s="21"/>
      <c r="T439" s="21"/>
      <c r="U439" s="21"/>
      <c r="V439" s="21"/>
      <c r="W439" s="21"/>
      <c r="X439" s="21"/>
      <c r="Y439" s="21"/>
      <c r="Z439" s="21"/>
      <c r="AA439" s="21"/>
    </row>
    <row r="440" spans="1:27">
      <c r="A440" s="18"/>
      <c r="B440" s="19"/>
      <c r="J440" s="21"/>
      <c r="K440" s="21"/>
      <c r="L440" s="21"/>
      <c r="M440" s="21"/>
      <c r="N440" s="23"/>
      <c r="O440" s="21"/>
      <c r="P440" s="21"/>
      <c r="Q440" s="21"/>
      <c r="R440" s="21"/>
      <c r="S440" s="21"/>
      <c r="T440" s="21"/>
      <c r="U440" s="21"/>
      <c r="V440" s="21"/>
      <c r="W440" s="21"/>
      <c r="X440" s="21"/>
      <c r="Y440" s="21"/>
      <c r="Z440" s="21"/>
      <c r="AA440" s="21"/>
    </row>
    <row r="441" spans="1:27">
      <c r="A441" s="18"/>
      <c r="B441" s="19"/>
      <c r="J441" s="21"/>
      <c r="K441" s="21"/>
      <c r="L441" s="21"/>
      <c r="M441" s="21"/>
      <c r="N441" s="23"/>
      <c r="O441" s="21"/>
      <c r="P441" s="21"/>
      <c r="Q441" s="21"/>
      <c r="R441" s="21"/>
      <c r="S441" s="21"/>
      <c r="T441" s="21"/>
      <c r="U441" s="21"/>
      <c r="V441" s="21"/>
      <c r="W441" s="21"/>
      <c r="X441" s="21"/>
      <c r="Y441" s="21"/>
      <c r="Z441" s="21"/>
      <c r="AA441" s="21"/>
    </row>
    <row r="442" spans="1:27">
      <c r="A442" s="18"/>
      <c r="B442" s="19"/>
      <c r="J442" s="21"/>
      <c r="K442" s="21"/>
      <c r="L442" s="21"/>
      <c r="M442" s="21"/>
      <c r="N442" s="23"/>
      <c r="O442" s="21"/>
      <c r="P442" s="21"/>
      <c r="Q442" s="21"/>
      <c r="R442" s="21"/>
      <c r="S442" s="21"/>
      <c r="T442" s="21"/>
      <c r="U442" s="21"/>
      <c r="V442" s="21"/>
      <c r="W442" s="21"/>
      <c r="X442" s="21"/>
      <c r="Y442" s="21"/>
      <c r="Z442" s="21"/>
      <c r="AA442" s="21"/>
    </row>
    <row r="443" spans="1:27">
      <c r="A443" s="18"/>
      <c r="B443" s="19"/>
      <c r="J443" s="21"/>
      <c r="K443" s="21"/>
      <c r="L443" s="21"/>
      <c r="M443" s="21"/>
      <c r="N443" s="23"/>
      <c r="O443" s="21"/>
      <c r="P443" s="21"/>
      <c r="Q443" s="21"/>
      <c r="R443" s="21"/>
      <c r="S443" s="21"/>
      <c r="T443" s="21"/>
      <c r="U443" s="21"/>
      <c r="V443" s="21"/>
      <c r="W443" s="21"/>
      <c r="X443" s="21"/>
      <c r="Y443" s="21"/>
      <c r="Z443" s="21"/>
      <c r="AA443" s="21"/>
    </row>
    <row r="444" spans="1:27">
      <c r="A444" s="18"/>
      <c r="B444" s="19"/>
      <c r="J444" s="21"/>
      <c r="K444" s="21"/>
      <c r="L444" s="21"/>
      <c r="M444" s="21"/>
      <c r="N444" s="23"/>
      <c r="O444" s="21"/>
      <c r="P444" s="21"/>
      <c r="Q444" s="21"/>
      <c r="R444" s="21"/>
      <c r="S444" s="21"/>
      <c r="T444" s="21"/>
      <c r="U444" s="21"/>
      <c r="V444" s="21"/>
      <c r="W444" s="21"/>
      <c r="X444" s="21"/>
      <c r="Y444" s="21"/>
      <c r="Z444" s="21"/>
      <c r="AA444" s="21"/>
    </row>
    <row r="445" spans="1:27">
      <c r="A445" s="18"/>
      <c r="B445" s="19"/>
      <c r="J445" s="21"/>
      <c r="K445" s="21"/>
      <c r="L445" s="21"/>
      <c r="M445" s="21"/>
      <c r="N445" s="23"/>
      <c r="O445" s="21"/>
      <c r="P445" s="21"/>
      <c r="Q445" s="21"/>
      <c r="R445" s="21"/>
      <c r="S445" s="21"/>
      <c r="T445" s="21"/>
      <c r="U445" s="21"/>
      <c r="V445" s="21"/>
      <c r="W445" s="21"/>
      <c r="X445" s="21"/>
      <c r="Y445" s="21"/>
      <c r="Z445" s="21"/>
      <c r="AA445" s="21"/>
    </row>
    <row r="446" spans="1:27">
      <c r="A446" s="18"/>
      <c r="B446" s="19"/>
      <c r="J446" s="21"/>
      <c r="K446" s="21"/>
      <c r="L446" s="21"/>
      <c r="M446" s="21"/>
      <c r="N446" s="23"/>
      <c r="O446" s="21"/>
      <c r="P446" s="21"/>
      <c r="Q446" s="21"/>
      <c r="R446" s="21"/>
      <c r="S446" s="21"/>
      <c r="T446" s="21"/>
      <c r="U446" s="21"/>
      <c r="V446" s="21"/>
      <c r="W446" s="21"/>
      <c r="X446" s="21"/>
      <c r="Y446" s="21"/>
      <c r="Z446" s="21"/>
      <c r="AA446" s="21"/>
    </row>
    <row r="447" spans="1:27">
      <c r="A447" s="18"/>
      <c r="B447" s="19"/>
      <c r="J447" s="21"/>
      <c r="K447" s="21"/>
      <c r="L447" s="21"/>
      <c r="M447" s="21"/>
      <c r="N447" s="23"/>
      <c r="O447" s="21"/>
      <c r="P447" s="21"/>
      <c r="Q447" s="21"/>
      <c r="R447" s="21"/>
      <c r="S447" s="21"/>
      <c r="T447" s="21"/>
      <c r="U447" s="21"/>
      <c r="V447" s="21"/>
      <c r="W447" s="21"/>
      <c r="X447" s="21"/>
      <c r="Y447" s="21"/>
      <c r="Z447" s="21"/>
      <c r="AA447" s="21"/>
    </row>
    <row r="448" spans="1:27">
      <c r="A448" s="18"/>
      <c r="B448" s="19"/>
      <c r="J448" s="21"/>
      <c r="K448" s="21"/>
      <c r="L448" s="21"/>
      <c r="M448" s="21"/>
      <c r="N448" s="23"/>
      <c r="O448" s="21"/>
      <c r="P448" s="21"/>
      <c r="Q448" s="21"/>
      <c r="R448" s="21"/>
      <c r="S448" s="21"/>
      <c r="T448" s="21"/>
      <c r="U448" s="21"/>
      <c r="V448" s="21"/>
      <c r="W448" s="21"/>
      <c r="X448" s="21"/>
      <c r="Y448" s="21"/>
      <c r="Z448" s="21"/>
      <c r="AA448" s="21"/>
    </row>
    <row r="449" spans="1:27">
      <c r="A449" s="18"/>
      <c r="B449" s="19"/>
      <c r="J449" s="21"/>
      <c r="K449" s="21"/>
      <c r="L449" s="21"/>
      <c r="M449" s="21"/>
      <c r="N449" s="23"/>
      <c r="O449" s="21"/>
      <c r="P449" s="21"/>
      <c r="Q449" s="21"/>
      <c r="R449" s="21"/>
      <c r="S449" s="21"/>
      <c r="T449" s="21"/>
      <c r="U449" s="21"/>
      <c r="V449" s="21"/>
      <c r="W449" s="21"/>
      <c r="X449" s="21"/>
      <c r="Y449" s="21"/>
      <c r="Z449" s="21"/>
      <c r="AA449" s="21"/>
    </row>
    <row r="450" spans="1:27">
      <c r="A450" s="18"/>
      <c r="B450" s="19"/>
      <c r="J450" s="21"/>
      <c r="K450" s="21"/>
      <c r="L450" s="21"/>
      <c r="M450" s="21"/>
      <c r="N450" s="23"/>
      <c r="O450" s="21"/>
      <c r="P450" s="21"/>
      <c r="Q450" s="21"/>
      <c r="R450" s="21"/>
      <c r="S450" s="21"/>
      <c r="T450" s="21"/>
      <c r="U450" s="21"/>
      <c r="V450" s="21"/>
      <c r="W450" s="21"/>
      <c r="X450" s="21"/>
      <c r="Y450" s="21"/>
      <c r="Z450" s="21"/>
      <c r="AA450" s="21"/>
    </row>
    <row r="451" spans="1:27">
      <c r="A451" s="18"/>
      <c r="B451" s="19"/>
      <c r="J451" s="21"/>
      <c r="K451" s="21"/>
      <c r="L451" s="21"/>
      <c r="M451" s="21"/>
      <c r="N451" s="23"/>
      <c r="O451" s="21"/>
      <c r="P451" s="21"/>
      <c r="Q451" s="21"/>
      <c r="R451" s="21"/>
      <c r="S451" s="21"/>
      <c r="T451" s="21"/>
      <c r="U451" s="21"/>
      <c r="V451" s="21"/>
      <c r="W451" s="21"/>
      <c r="X451" s="21"/>
      <c r="Y451" s="21"/>
      <c r="Z451" s="21"/>
      <c r="AA451" s="21"/>
    </row>
    <row r="452" spans="1:27">
      <c r="A452" s="18"/>
      <c r="B452" s="19"/>
      <c r="J452" s="21"/>
      <c r="K452" s="21"/>
      <c r="L452" s="21"/>
      <c r="M452" s="21"/>
      <c r="N452" s="23"/>
      <c r="O452" s="21"/>
      <c r="P452" s="21"/>
      <c r="Q452" s="21"/>
      <c r="R452" s="21"/>
      <c r="S452" s="21"/>
      <c r="T452" s="21"/>
      <c r="U452" s="21"/>
      <c r="V452" s="21"/>
      <c r="W452" s="21"/>
      <c r="X452" s="21"/>
      <c r="Y452" s="21"/>
      <c r="Z452" s="21"/>
      <c r="AA452" s="21"/>
    </row>
    <row r="453" spans="1:27">
      <c r="A453" s="18"/>
      <c r="B453" s="19"/>
      <c r="J453" s="21"/>
      <c r="K453" s="21"/>
      <c r="L453" s="21"/>
      <c r="M453" s="21"/>
      <c r="N453" s="23"/>
      <c r="O453" s="21"/>
      <c r="P453" s="21"/>
      <c r="Q453" s="21"/>
      <c r="R453" s="21"/>
      <c r="S453" s="21"/>
      <c r="T453" s="21"/>
      <c r="U453" s="21"/>
      <c r="V453" s="21"/>
      <c r="W453" s="21"/>
      <c r="X453" s="21"/>
      <c r="Y453" s="21"/>
      <c r="Z453" s="21"/>
      <c r="AA453" s="21"/>
    </row>
    <row r="454" spans="1:27">
      <c r="A454" s="18"/>
      <c r="B454" s="19"/>
      <c r="J454" s="21"/>
      <c r="K454" s="21"/>
      <c r="L454" s="21"/>
      <c r="M454" s="21"/>
      <c r="N454" s="23"/>
      <c r="O454" s="21"/>
      <c r="P454" s="21"/>
      <c r="Q454" s="21"/>
      <c r="R454" s="21"/>
      <c r="S454" s="21"/>
      <c r="T454" s="21"/>
      <c r="U454" s="21"/>
      <c r="V454" s="21"/>
      <c r="W454" s="21"/>
      <c r="X454" s="21"/>
      <c r="Y454" s="21"/>
      <c r="Z454" s="21"/>
      <c r="AA454" s="21"/>
    </row>
    <row r="455" spans="1:27">
      <c r="A455" s="18"/>
      <c r="B455" s="19"/>
      <c r="J455" s="21"/>
      <c r="K455" s="21"/>
      <c r="L455" s="21"/>
      <c r="M455" s="21"/>
      <c r="N455" s="23"/>
      <c r="O455" s="21"/>
      <c r="P455" s="21"/>
      <c r="Q455" s="21"/>
      <c r="R455" s="21"/>
      <c r="S455" s="21"/>
      <c r="T455" s="21"/>
      <c r="U455" s="21"/>
      <c r="V455" s="21"/>
      <c r="W455" s="21"/>
      <c r="X455" s="21"/>
      <c r="Y455" s="21"/>
      <c r="Z455" s="21"/>
      <c r="AA455" s="21"/>
    </row>
    <row r="456" spans="1:27">
      <c r="A456" s="18"/>
      <c r="B456" s="19"/>
      <c r="J456" s="21"/>
      <c r="K456" s="21"/>
      <c r="L456" s="21"/>
      <c r="M456" s="21"/>
      <c r="N456" s="23"/>
      <c r="O456" s="21"/>
      <c r="P456" s="21"/>
      <c r="Q456" s="21"/>
      <c r="R456" s="21"/>
      <c r="S456" s="21"/>
      <c r="T456" s="21"/>
      <c r="U456" s="21"/>
      <c r="V456" s="21"/>
      <c r="W456" s="21"/>
      <c r="X456" s="21"/>
      <c r="Y456" s="21"/>
      <c r="Z456" s="21"/>
      <c r="AA456" s="21"/>
    </row>
    <row r="457" spans="1:27">
      <c r="A457" s="18"/>
      <c r="B457" s="19"/>
      <c r="J457" s="21"/>
      <c r="K457" s="21"/>
      <c r="L457" s="21"/>
      <c r="M457" s="21"/>
      <c r="N457" s="23"/>
      <c r="O457" s="21"/>
      <c r="P457" s="21"/>
      <c r="Q457" s="21"/>
      <c r="R457" s="21"/>
      <c r="S457" s="21"/>
      <c r="T457" s="21"/>
      <c r="U457" s="21"/>
      <c r="V457" s="21"/>
      <c r="W457" s="21"/>
      <c r="X457" s="21"/>
      <c r="Y457" s="21"/>
      <c r="Z457" s="21"/>
      <c r="AA457" s="21"/>
    </row>
    <row r="458" spans="1:27">
      <c r="A458" s="18"/>
      <c r="B458" s="19"/>
      <c r="J458" s="21"/>
      <c r="K458" s="21"/>
      <c r="L458" s="21"/>
      <c r="M458" s="21"/>
      <c r="N458" s="23"/>
      <c r="O458" s="21"/>
      <c r="P458" s="21"/>
      <c r="Q458" s="21"/>
      <c r="R458" s="21"/>
      <c r="S458" s="21"/>
      <c r="T458" s="21"/>
      <c r="U458" s="21"/>
      <c r="V458" s="21"/>
      <c r="W458" s="21"/>
      <c r="X458" s="21"/>
      <c r="Y458" s="21"/>
      <c r="Z458" s="21"/>
      <c r="AA458" s="21"/>
    </row>
    <row r="459" spans="1:27">
      <c r="A459" s="18"/>
      <c r="B459" s="19"/>
      <c r="J459" s="21"/>
      <c r="K459" s="21"/>
      <c r="L459" s="21"/>
      <c r="M459" s="21"/>
      <c r="N459" s="23"/>
      <c r="O459" s="21"/>
      <c r="P459" s="21"/>
      <c r="Q459" s="21"/>
      <c r="R459" s="21"/>
      <c r="S459" s="21"/>
      <c r="T459" s="21"/>
      <c r="U459" s="21"/>
      <c r="V459" s="21"/>
      <c r="W459" s="21"/>
      <c r="X459" s="21"/>
      <c r="Y459" s="21"/>
      <c r="Z459" s="21"/>
      <c r="AA459" s="21"/>
    </row>
    <row r="460" spans="1:27">
      <c r="A460" s="18"/>
      <c r="B460" s="19"/>
      <c r="J460" s="21"/>
      <c r="K460" s="21"/>
      <c r="L460" s="21"/>
      <c r="M460" s="21"/>
      <c r="N460" s="23"/>
      <c r="O460" s="21"/>
      <c r="P460" s="21"/>
      <c r="Q460" s="21"/>
      <c r="R460" s="21"/>
      <c r="S460" s="21"/>
      <c r="T460" s="21"/>
      <c r="U460" s="21"/>
      <c r="V460" s="21"/>
      <c r="W460" s="21"/>
      <c r="X460" s="21"/>
      <c r="Y460" s="21"/>
      <c r="Z460" s="21"/>
      <c r="AA460" s="21"/>
    </row>
    <row r="461" spans="1:27">
      <c r="A461" s="18"/>
      <c r="B461" s="19"/>
      <c r="J461" s="21"/>
      <c r="K461" s="21"/>
      <c r="L461" s="21"/>
      <c r="M461" s="21"/>
      <c r="N461" s="23"/>
      <c r="O461" s="21"/>
      <c r="P461" s="21"/>
      <c r="Q461" s="21"/>
      <c r="R461" s="21"/>
      <c r="S461" s="21"/>
      <c r="T461" s="21"/>
      <c r="U461" s="21"/>
      <c r="V461" s="21"/>
      <c r="W461" s="21"/>
      <c r="X461" s="21"/>
      <c r="Y461" s="21"/>
      <c r="Z461" s="21"/>
      <c r="AA461" s="21"/>
    </row>
    <row r="462" spans="1:27">
      <c r="A462" s="18"/>
      <c r="B462" s="19"/>
      <c r="J462" s="21"/>
      <c r="K462" s="21"/>
      <c r="L462" s="21"/>
      <c r="M462" s="21"/>
      <c r="N462" s="23"/>
      <c r="O462" s="21"/>
      <c r="P462" s="21"/>
      <c r="Q462" s="21"/>
      <c r="R462" s="21"/>
      <c r="S462" s="21"/>
      <c r="T462" s="21"/>
      <c r="U462" s="21"/>
      <c r="V462" s="21"/>
      <c r="W462" s="21"/>
      <c r="X462" s="21"/>
      <c r="Y462" s="21"/>
      <c r="Z462" s="21"/>
      <c r="AA462" s="21"/>
    </row>
    <row r="463" spans="1:27">
      <c r="A463" s="18"/>
      <c r="B463" s="19"/>
      <c r="J463" s="21"/>
      <c r="K463" s="21"/>
      <c r="L463" s="21"/>
      <c r="M463" s="21"/>
      <c r="N463" s="23"/>
      <c r="O463" s="21"/>
      <c r="P463" s="21"/>
      <c r="Q463" s="21"/>
      <c r="R463" s="21"/>
      <c r="S463" s="21"/>
      <c r="T463" s="21"/>
      <c r="U463" s="21"/>
      <c r="V463" s="21"/>
      <c r="W463" s="21"/>
      <c r="X463" s="21"/>
      <c r="Y463" s="21"/>
      <c r="Z463" s="21"/>
      <c r="AA463" s="21"/>
    </row>
    <row r="464" spans="1:27">
      <c r="A464" s="18"/>
      <c r="B464" s="19"/>
      <c r="J464" s="21"/>
      <c r="K464" s="21"/>
      <c r="L464" s="21"/>
      <c r="M464" s="21"/>
      <c r="N464" s="23"/>
      <c r="O464" s="21"/>
      <c r="P464" s="21"/>
      <c r="Q464" s="21"/>
      <c r="R464" s="21"/>
      <c r="S464" s="21"/>
      <c r="T464" s="21"/>
      <c r="U464" s="21"/>
      <c r="V464" s="21"/>
      <c r="W464" s="21"/>
      <c r="X464" s="21"/>
      <c r="Y464" s="21"/>
      <c r="Z464" s="21"/>
      <c r="AA464" s="21"/>
    </row>
    <row r="465" spans="1:27">
      <c r="A465" s="18"/>
      <c r="B465" s="19"/>
      <c r="J465" s="21"/>
      <c r="K465" s="21"/>
      <c r="L465" s="21"/>
      <c r="M465" s="21"/>
      <c r="N465" s="23"/>
      <c r="O465" s="21"/>
      <c r="P465" s="21"/>
      <c r="Q465" s="21"/>
      <c r="R465" s="21"/>
      <c r="S465" s="21"/>
      <c r="T465" s="21"/>
      <c r="U465" s="21"/>
      <c r="V465" s="21"/>
      <c r="W465" s="21"/>
      <c r="X465" s="21"/>
      <c r="Y465" s="21"/>
      <c r="Z465" s="21"/>
      <c r="AA465" s="21"/>
    </row>
    <row r="466" spans="1:27">
      <c r="A466" s="18"/>
      <c r="B466" s="19"/>
      <c r="J466" s="21"/>
      <c r="K466" s="21"/>
      <c r="L466" s="21"/>
      <c r="M466" s="21"/>
      <c r="N466" s="23"/>
      <c r="O466" s="21"/>
      <c r="P466" s="21"/>
      <c r="Q466" s="21"/>
      <c r="R466" s="21"/>
      <c r="S466" s="21"/>
      <c r="T466" s="21"/>
      <c r="U466" s="21"/>
      <c r="V466" s="21"/>
      <c r="W466" s="21"/>
      <c r="X466" s="21"/>
      <c r="Y466" s="21"/>
      <c r="Z466" s="21"/>
      <c r="AA466" s="21"/>
    </row>
    <row r="467" spans="1:27">
      <c r="A467" s="18"/>
      <c r="B467" s="19"/>
      <c r="J467" s="21"/>
      <c r="K467" s="21"/>
      <c r="L467" s="21"/>
      <c r="M467" s="21"/>
      <c r="N467" s="23"/>
      <c r="O467" s="21"/>
      <c r="P467" s="21"/>
      <c r="Q467" s="21"/>
      <c r="R467" s="21"/>
      <c r="S467" s="21"/>
      <c r="T467" s="21"/>
      <c r="U467" s="21"/>
      <c r="V467" s="21"/>
      <c r="W467" s="21"/>
      <c r="X467" s="21"/>
      <c r="Y467" s="21"/>
      <c r="Z467" s="21"/>
      <c r="AA467" s="21"/>
    </row>
    <row r="468" spans="1:27">
      <c r="A468" s="18"/>
      <c r="B468" s="19"/>
      <c r="J468" s="21"/>
      <c r="K468" s="21"/>
      <c r="L468" s="21"/>
      <c r="M468" s="21"/>
      <c r="N468" s="23"/>
      <c r="O468" s="21"/>
      <c r="P468" s="21"/>
      <c r="Q468" s="21"/>
      <c r="R468" s="21"/>
      <c r="S468" s="21"/>
      <c r="T468" s="21"/>
      <c r="U468" s="21"/>
      <c r="V468" s="21"/>
      <c r="W468" s="21"/>
      <c r="X468" s="21"/>
      <c r="Y468" s="21"/>
      <c r="Z468" s="21"/>
      <c r="AA468" s="21"/>
    </row>
    <row r="469" spans="1:27">
      <c r="A469" s="18"/>
      <c r="B469" s="19"/>
      <c r="J469" s="21"/>
      <c r="K469" s="21"/>
      <c r="L469" s="21"/>
      <c r="M469" s="21"/>
      <c r="N469" s="23"/>
      <c r="O469" s="21"/>
      <c r="P469" s="21"/>
      <c r="Q469" s="21"/>
      <c r="R469" s="21"/>
      <c r="S469" s="21"/>
      <c r="T469" s="21"/>
      <c r="U469" s="21"/>
      <c r="V469" s="21"/>
      <c r="W469" s="21"/>
      <c r="X469" s="21"/>
      <c r="Y469" s="21"/>
      <c r="Z469" s="21"/>
      <c r="AA469" s="21"/>
    </row>
    <row r="470" spans="1:27">
      <c r="A470" s="18"/>
      <c r="B470" s="19"/>
      <c r="J470" s="21"/>
      <c r="K470" s="21"/>
      <c r="L470" s="21"/>
      <c r="M470" s="21"/>
      <c r="N470" s="23"/>
      <c r="O470" s="21"/>
      <c r="P470" s="21"/>
      <c r="Q470" s="21"/>
      <c r="R470" s="21"/>
      <c r="S470" s="21"/>
      <c r="T470" s="21"/>
      <c r="U470" s="21"/>
      <c r="V470" s="21"/>
      <c r="W470" s="21"/>
      <c r="X470" s="21"/>
      <c r="Y470" s="21"/>
      <c r="Z470" s="21"/>
      <c r="AA470" s="21"/>
    </row>
    <row r="471" spans="1:27">
      <c r="A471" s="18"/>
      <c r="B471" s="19"/>
      <c r="J471" s="21"/>
      <c r="K471" s="21"/>
      <c r="L471" s="21"/>
      <c r="M471" s="21"/>
      <c r="N471" s="23"/>
      <c r="O471" s="21"/>
      <c r="P471" s="21"/>
      <c r="Q471" s="21"/>
      <c r="R471" s="21"/>
      <c r="S471" s="21"/>
      <c r="T471" s="21"/>
      <c r="U471" s="21"/>
      <c r="V471" s="21"/>
      <c r="W471" s="21"/>
      <c r="X471" s="21"/>
      <c r="Y471" s="21"/>
      <c r="Z471" s="21"/>
      <c r="AA471" s="21"/>
    </row>
    <row r="472" spans="1:27">
      <c r="A472" s="18"/>
      <c r="B472" s="19"/>
      <c r="J472" s="21"/>
      <c r="K472" s="21"/>
      <c r="L472" s="21"/>
      <c r="M472" s="21"/>
      <c r="N472" s="23"/>
      <c r="O472" s="21"/>
      <c r="P472" s="21"/>
      <c r="Q472" s="21"/>
      <c r="R472" s="21"/>
      <c r="S472" s="21"/>
      <c r="T472" s="21"/>
      <c r="U472" s="21"/>
      <c r="V472" s="21"/>
      <c r="W472" s="21"/>
      <c r="X472" s="21"/>
      <c r="Y472" s="21"/>
      <c r="Z472" s="21"/>
      <c r="AA472" s="21"/>
    </row>
    <row r="473" spans="1:27">
      <c r="A473" s="18"/>
      <c r="B473" s="19"/>
      <c r="J473" s="21"/>
      <c r="K473" s="21"/>
      <c r="L473" s="21"/>
      <c r="M473" s="21"/>
      <c r="N473" s="23"/>
      <c r="O473" s="21"/>
      <c r="P473" s="21"/>
      <c r="Q473" s="21"/>
      <c r="R473" s="21"/>
      <c r="S473" s="21"/>
      <c r="T473" s="21"/>
      <c r="U473" s="21"/>
      <c r="V473" s="21"/>
      <c r="W473" s="21"/>
      <c r="X473" s="21"/>
      <c r="Y473" s="21"/>
      <c r="Z473" s="21"/>
      <c r="AA473" s="21"/>
    </row>
    <row r="474" spans="1:27">
      <c r="A474" s="18"/>
      <c r="B474" s="19"/>
      <c r="J474" s="21"/>
      <c r="K474" s="21"/>
      <c r="L474" s="21"/>
      <c r="M474" s="21"/>
      <c r="N474" s="23"/>
      <c r="O474" s="21"/>
      <c r="P474" s="21"/>
      <c r="Q474" s="21"/>
      <c r="R474" s="21"/>
      <c r="S474" s="21"/>
      <c r="T474" s="21"/>
      <c r="U474" s="21"/>
      <c r="V474" s="21"/>
      <c r="W474" s="21"/>
      <c r="X474" s="21"/>
      <c r="Y474" s="21"/>
      <c r="Z474" s="21"/>
      <c r="AA474" s="21"/>
    </row>
    <row r="475" spans="1:27">
      <c r="A475" s="18"/>
      <c r="B475" s="19"/>
      <c r="J475" s="21"/>
      <c r="K475" s="21"/>
      <c r="L475" s="21"/>
      <c r="M475" s="21"/>
      <c r="N475" s="23"/>
      <c r="O475" s="21"/>
      <c r="P475" s="21"/>
      <c r="Q475" s="21"/>
      <c r="R475" s="21"/>
      <c r="S475" s="21"/>
      <c r="T475" s="21"/>
      <c r="U475" s="21"/>
      <c r="V475" s="21"/>
      <c r="W475" s="21"/>
      <c r="X475" s="21"/>
      <c r="Y475" s="21"/>
      <c r="Z475" s="21"/>
      <c r="AA475" s="21"/>
    </row>
    <row r="476" spans="1:27">
      <c r="A476" s="18"/>
      <c r="B476" s="19"/>
      <c r="J476" s="21"/>
      <c r="K476" s="21"/>
      <c r="L476" s="21"/>
      <c r="M476" s="21"/>
      <c r="N476" s="23"/>
      <c r="O476" s="21"/>
      <c r="P476" s="21"/>
      <c r="Q476" s="21"/>
      <c r="R476" s="21"/>
      <c r="S476" s="21"/>
      <c r="T476" s="21"/>
      <c r="U476" s="21"/>
      <c r="V476" s="21"/>
      <c r="W476" s="21"/>
      <c r="X476" s="21"/>
      <c r="Y476" s="21"/>
      <c r="Z476" s="21"/>
      <c r="AA476" s="21"/>
    </row>
    <row r="477" spans="1:27">
      <c r="A477" s="18"/>
      <c r="B477" s="19"/>
      <c r="J477" s="21"/>
      <c r="K477" s="21"/>
      <c r="L477" s="21"/>
      <c r="M477" s="21"/>
      <c r="N477" s="23"/>
      <c r="O477" s="21"/>
      <c r="P477" s="21"/>
      <c r="Q477" s="21"/>
      <c r="R477" s="21"/>
      <c r="S477" s="21"/>
      <c r="T477" s="21"/>
      <c r="U477" s="21"/>
      <c r="V477" s="21"/>
      <c r="W477" s="21"/>
      <c r="X477" s="21"/>
      <c r="Y477" s="21"/>
      <c r="Z477" s="21"/>
      <c r="AA477" s="21"/>
    </row>
    <row r="478" spans="1:27">
      <c r="A478" s="18"/>
      <c r="B478" s="19"/>
      <c r="J478" s="21"/>
      <c r="K478" s="21"/>
      <c r="L478" s="21"/>
      <c r="M478" s="21"/>
      <c r="N478" s="23"/>
      <c r="O478" s="21"/>
      <c r="P478" s="21"/>
      <c r="Q478" s="21"/>
      <c r="R478" s="21"/>
      <c r="S478" s="21"/>
      <c r="T478" s="21"/>
      <c r="U478" s="21"/>
      <c r="V478" s="21"/>
      <c r="W478" s="21"/>
      <c r="X478" s="21"/>
      <c r="Y478" s="21"/>
      <c r="Z478" s="21"/>
      <c r="AA478" s="21"/>
    </row>
    <row r="479" spans="1:27">
      <c r="A479" s="18"/>
      <c r="B479" s="19"/>
      <c r="J479" s="21"/>
      <c r="K479" s="21"/>
      <c r="L479" s="21"/>
      <c r="M479" s="21"/>
      <c r="N479" s="23"/>
      <c r="O479" s="21"/>
      <c r="P479" s="21"/>
      <c r="Q479" s="21"/>
      <c r="R479" s="21"/>
      <c r="S479" s="21"/>
      <c r="T479" s="21"/>
      <c r="U479" s="21"/>
      <c r="V479" s="21"/>
      <c r="W479" s="21"/>
      <c r="X479" s="21"/>
      <c r="Y479" s="21"/>
      <c r="Z479" s="21"/>
      <c r="AA479" s="21"/>
    </row>
    <row r="480" spans="1:27">
      <c r="A480" s="18"/>
      <c r="B480" s="19"/>
      <c r="J480" s="21"/>
      <c r="K480" s="21"/>
      <c r="L480" s="21"/>
      <c r="M480" s="21"/>
      <c r="N480" s="23"/>
      <c r="O480" s="21"/>
      <c r="P480" s="21"/>
      <c r="Q480" s="21"/>
      <c r="R480" s="21"/>
      <c r="S480" s="21"/>
      <c r="T480" s="21"/>
      <c r="U480" s="21"/>
      <c r="V480" s="21"/>
      <c r="W480" s="21"/>
      <c r="X480" s="21"/>
      <c r="Y480" s="21"/>
      <c r="Z480" s="21"/>
      <c r="AA480" s="21"/>
    </row>
    <row r="481" spans="1:27">
      <c r="A481" s="18"/>
      <c r="B481" s="19"/>
      <c r="J481" s="21"/>
      <c r="K481" s="21"/>
      <c r="L481" s="21"/>
      <c r="M481" s="21"/>
      <c r="N481" s="23"/>
      <c r="O481" s="21"/>
      <c r="P481" s="21"/>
      <c r="Q481" s="21"/>
      <c r="R481" s="21"/>
      <c r="S481" s="21"/>
      <c r="T481" s="21"/>
      <c r="U481" s="21"/>
      <c r="V481" s="21"/>
      <c r="W481" s="21"/>
      <c r="X481" s="21"/>
      <c r="Y481" s="21"/>
      <c r="Z481" s="21"/>
      <c r="AA481" s="21"/>
    </row>
    <row r="482" spans="1:27">
      <c r="A482" s="18"/>
      <c r="B482" s="19"/>
      <c r="J482" s="21"/>
      <c r="K482" s="21"/>
      <c r="L482" s="21"/>
      <c r="M482" s="21"/>
      <c r="N482" s="23"/>
      <c r="O482" s="21"/>
      <c r="P482" s="21"/>
      <c r="Q482" s="21"/>
      <c r="R482" s="21"/>
      <c r="S482" s="21"/>
      <c r="T482" s="21"/>
      <c r="U482" s="21"/>
      <c r="V482" s="21"/>
      <c r="W482" s="21"/>
      <c r="X482" s="21"/>
      <c r="Y482" s="21"/>
      <c r="Z482" s="21"/>
      <c r="AA482" s="21"/>
    </row>
    <row r="483" spans="1:27">
      <c r="A483" s="18"/>
      <c r="B483" s="19"/>
      <c r="J483" s="21"/>
      <c r="K483" s="21"/>
      <c r="L483" s="21"/>
      <c r="M483" s="21"/>
      <c r="N483" s="23"/>
      <c r="O483" s="21"/>
      <c r="P483" s="21"/>
      <c r="Q483" s="21"/>
      <c r="R483" s="21"/>
      <c r="S483" s="21"/>
      <c r="T483" s="21"/>
      <c r="U483" s="21"/>
      <c r="V483" s="21"/>
      <c r="W483" s="21"/>
      <c r="X483" s="21"/>
      <c r="Y483" s="21"/>
      <c r="Z483" s="21"/>
      <c r="AA483" s="21"/>
    </row>
    <row r="484" spans="1:27">
      <c r="A484" s="18"/>
      <c r="B484" s="19"/>
      <c r="J484" s="21"/>
      <c r="K484" s="21"/>
      <c r="L484" s="21"/>
      <c r="M484" s="21"/>
      <c r="N484" s="23"/>
      <c r="O484" s="21"/>
      <c r="P484" s="21"/>
      <c r="Q484" s="21"/>
      <c r="R484" s="21"/>
      <c r="S484" s="21"/>
      <c r="T484" s="21"/>
      <c r="U484" s="21"/>
      <c r="V484" s="21"/>
      <c r="W484" s="21"/>
      <c r="X484" s="21"/>
      <c r="Y484" s="21"/>
      <c r="Z484" s="21"/>
      <c r="AA484" s="21"/>
    </row>
    <row r="485" spans="1:27">
      <c r="A485" s="18"/>
      <c r="B485" s="19"/>
      <c r="J485" s="21"/>
      <c r="K485" s="21"/>
      <c r="L485" s="21"/>
      <c r="M485" s="21"/>
      <c r="N485" s="23"/>
      <c r="O485" s="21"/>
      <c r="P485" s="21"/>
      <c r="Q485" s="21"/>
      <c r="R485" s="21"/>
      <c r="S485" s="21"/>
      <c r="T485" s="21"/>
      <c r="U485" s="21"/>
      <c r="V485" s="21"/>
      <c r="W485" s="21"/>
      <c r="X485" s="21"/>
      <c r="Y485" s="21"/>
      <c r="Z485" s="21"/>
      <c r="AA485" s="21"/>
    </row>
    <row r="486" spans="1:27">
      <c r="A486" s="18"/>
      <c r="B486" s="19"/>
      <c r="J486" s="21"/>
      <c r="K486" s="21"/>
      <c r="L486" s="21"/>
      <c r="M486" s="21"/>
      <c r="N486" s="23"/>
      <c r="O486" s="21"/>
      <c r="P486" s="21"/>
      <c r="Q486" s="21"/>
      <c r="R486" s="21"/>
      <c r="S486" s="21"/>
      <c r="T486" s="21"/>
      <c r="U486" s="21"/>
      <c r="V486" s="21"/>
      <c r="W486" s="21"/>
      <c r="X486" s="21"/>
      <c r="Y486" s="21"/>
      <c r="Z486" s="21"/>
      <c r="AA486" s="21"/>
    </row>
    <row r="487" spans="1:27">
      <c r="A487" s="18"/>
      <c r="B487" s="19"/>
      <c r="J487" s="21"/>
      <c r="K487" s="21"/>
      <c r="L487" s="21"/>
      <c r="M487" s="21"/>
      <c r="N487" s="23"/>
      <c r="O487" s="21"/>
      <c r="P487" s="21"/>
      <c r="Q487" s="21"/>
      <c r="R487" s="21"/>
      <c r="S487" s="21"/>
      <c r="T487" s="21"/>
      <c r="U487" s="21"/>
      <c r="V487" s="21"/>
      <c r="W487" s="21"/>
      <c r="X487" s="21"/>
      <c r="Y487" s="21"/>
      <c r="Z487" s="21"/>
      <c r="AA487" s="21"/>
    </row>
    <row r="488" spans="1:27">
      <c r="A488" s="18"/>
      <c r="B488" s="19"/>
      <c r="J488" s="21"/>
      <c r="K488" s="21"/>
      <c r="L488" s="21"/>
      <c r="M488" s="21"/>
      <c r="N488" s="23"/>
      <c r="O488" s="21"/>
      <c r="P488" s="21"/>
      <c r="Q488" s="21"/>
      <c r="R488" s="21"/>
      <c r="S488" s="21"/>
      <c r="T488" s="21"/>
      <c r="U488" s="21"/>
      <c r="V488" s="21"/>
      <c r="W488" s="21"/>
      <c r="X488" s="21"/>
      <c r="Y488" s="21"/>
      <c r="Z488" s="21"/>
      <c r="AA488" s="21"/>
    </row>
    <row r="489" spans="1:27">
      <c r="A489" s="18"/>
      <c r="B489" s="19"/>
      <c r="J489" s="21"/>
      <c r="K489" s="21"/>
      <c r="L489" s="21"/>
      <c r="M489" s="21"/>
      <c r="N489" s="23"/>
      <c r="O489" s="21"/>
      <c r="P489" s="21"/>
      <c r="Q489" s="21"/>
      <c r="R489" s="21"/>
      <c r="S489" s="21"/>
      <c r="T489" s="21"/>
      <c r="U489" s="21"/>
      <c r="V489" s="21"/>
      <c r="W489" s="21"/>
      <c r="X489" s="21"/>
      <c r="Y489" s="21"/>
      <c r="Z489" s="21"/>
      <c r="AA489" s="21"/>
    </row>
    <row r="490" spans="1:27">
      <c r="A490" s="18"/>
      <c r="B490" s="19"/>
      <c r="J490" s="21"/>
      <c r="K490" s="21"/>
      <c r="L490" s="21"/>
      <c r="M490" s="21"/>
      <c r="N490" s="23"/>
      <c r="O490" s="21"/>
      <c r="P490" s="21"/>
      <c r="Q490" s="21"/>
      <c r="R490" s="21"/>
      <c r="S490" s="21"/>
      <c r="T490" s="21"/>
      <c r="U490" s="21"/>
      <c r="V490" s="21"/>
      <c r="W490" s="21"/>
      <c r="X490" s="21"/>
      <c r="Y490" s="21"/>
      <c r="Z490" s="21"/>
      <c r="AA490" s="21"/>
    </row>
    <row r="491" spans="1:27">
      <c r="A491" s="18"/>
      <c r="B491" s="19"/>
      <c r="J491" s="21"/>
      <c r="K491" s="21"/>
      <c r="L491" s="21"/>
      <c r="M491" s="21"/>
      <c r="N491" s="23"/>
      <c r="O491" s="21"/>
      <c r="P491" s="21"/>
      <c r="Q491" s="21"/>
      <c r="R491" s="21"/>
      <c r="S491" s="21"/>
      <c r="T491" s="21"/>
      <c r="U491" s="21"/>
      <c r="V491" s="21"/>
      <c r="W491" s="21"/>
      <c r="X491" s="21"/>
      <c r="Y491" s="21"/>
      <c r="Z491" s="21"/>
      <c r="AA491" s="21"/>
    </row>
    <row r="492" spans="1:27">
      <c r="A492" s="18"/>
      <c r="B492" s="19"/>
      <c r="J492" s="21"/>
      <c r="K492" s="21"/>
      <c r="L492" s="21"/>
      <c r="M492" s="21"/>
      <c r="N492" s="23"/>
      <c r="O492" s="21"/>
      <c r="P492" s="21"/>
      <c r="Q492" s="21"/>
      <c r="R492" s="21"/>
      <c r="S492" s="21"/>
      <c r="T492" s="21"/>
      <c r="U492" s="21"/>
      <c r="V492" s="21"/>
      <c r="W492" s="21"/>
      <c r="X492" s="21"/>
      <c r="Y492" s="21"/>
      <c r="Z492" s="21"/>
      <c r="AA492" s="21"/>
    </row>
    <row r="493" spans="1:27">
      <c r="A493" s="18"/>
      <c r="B493" s="19"/>
      <c r="J493" s="21"/>
      <c r="K493" s="21"/>
      <c r="L493" s="21"/>
      <c r="M493" s="21"/>
      <c r="N493" s="23"/>
      <c r="O493" s="21"/>
      <c r="P493" s="21"/>
      <c r="Q493" s="21"/>
      <c r="R493" s="21"/>
      <c r="S493" s="21"/>
      <c r="T493" s="21"/>
      <c r="U493" s="21"/>
      <c r="V493" s="21"/>
      <c r="W493" s="21"/>
      <c r="X493" s="21"/>
      <c r="Y493" s="21"/>
      <c r="Z493" s="21"/>
      <c r="AA493" s="21"/>
    </row>
    <row r="494" spans="1:27">
      <c r="A494" s="18"/>
      <c r="B494" s="19"/>
      <c r="J494" s="21"/>
      <c r="K494" s="21"/>
      <c r="L494" s="21"/>
      <c r="M494" s="21"/>
      <c r="N494" s="23"/>
      <c r="O494" s="21"/>
      <c r="P494" s="21"/>
      <c r="Q494" s="21"/>
      <c r="R494" s="21"/>
      <c r="S494" s="21"/>
      <c r="T494" s="21"/>
      <c r="U494" s="21"/>
      <c r="V494" s="21"/>
      <c r="W494" s="21"/>
      <c r="X494" s="21"/>
      <c r="Y494" s="21"/>
      <c r="Z494" s="21"/>
      <c r="AA494" s="21"/>
    </row>
    <row r="495" spans="1:27">
      <c r="A495" s="18"/>
      <c r="B495" s="19"/>
      <c r="J495" s="21"/>
      <c r="K495" s="21"/>
      <c r="L495" s="21"/>
      <c r="M495" s="21"/>
      <c r="N495" s="23"/>
      <c r="O495" s="21"/>
      <c r="P495" s="21"/>
      <c r="Q495" s="21"/>
      <c r="R495" s="21"/>
      <c r="S495" s="21"/>
      <c r="T495" s="21"/>
      <c r="U495" s="21"/>
      <c r="V495" s="21"/>
      <c r="W495" s="21"/>
      <c r="X495" s="21"/>
      <c r="Y495" s="21"/>
      <c r="Z495" s="21"/>
      <c r="AA495" s="21"/>
    </row>
    <row r="496" spans="1:27">
      <c r="A496" s="18"/>
      <c r="B496" s="19"/>
      <c r="J496" s="21"/>
      <c r="K496" s="21"/>
      <c r="L496" s="21"/>
      <c r="M496" s="21"/>
      <c r="N496" s="23"/>
      <c r="O496" s="21"/>
      <c r="P496" s="21"/>
      <c r="Q496" s="21"/>
      <c r="R496" s="21"/>
      <c r="S496" s="21"/>
      <c r="T496" s="21"/>
      <c r="U496" s="21"/>
      <c r="V496" s="21"/>
      <c r="W496" s="21"/>
      <c r="X496" s="21"/>
      <c r="Y496" s="21"/>
      <c r="Z496" s="21"/>
      <c r="AA496" s="21"/>
    </row>
    <row r="497" spans="1:27">
      <c r="A497" s="18"/>
      <c r="B497" s="19"/>
      <c r="J497" s="21"/>
      <c r="K497" s="21"/>
      <c r="L497" s="21"/>
      <c r="M497" s="21"/>
      <c r="N497" s="23"/>
      <c r="O497" s="21"/>
      <c r="P497" s="21"/>
      <c r="Q497" s="21"/>
      <c r="R497" s="21"/>
      <c r="S497" s="21"/>
      <c r="T497" s="21"/>
      <c r="U497" s="21"/>
      <c r="V497" s="21"/>
      <c r="W497" s="21"/>
      <c r="X497" s="21"/>
      <c r="Y497" s="21"/>
      <c r="Z497" s="21"/>
      <c r="AA497" s="21"/>
    </row>
    <row r="498" spans="1:27">
      <c r="A498" s="18"/>
      <c r="B498" s="19"/>
      <c r="J498" s="21"/>
      <c r="K498" s="21"/>
      <c r="L498" s="21"/>
      <c r="M498" s="21"/>
      <c r="N498" s="23"/>
      <c r="O498" s="21"/>
      <c r="P498" s="21"/>
      <c r="Q498" s="21"/>
      <c r="R498" s="21"/>
      <c r="S498" s="21"/>
      <c r="T498" s="21"/>
      <c r="U498" s="21"/>
      <c r="V498" s="21"/>
      <c r="W498" s="21"/>
      <c r="X498" s="21"/>
      <c r="Y498" s="21"/>
      <c r="Z498" s="21"/>
      <c r="AA498" s="21"/>
    </row>
    <row r="499" spans="1:27">
      <c r="A499" s="18"/>
      <c r="B499" s="19"/>
      <c r="J499" s="21"/>
      <c r="K499" s="21"/>
      <c r="L499" s="21"/>
      <c r="M499" s="21"/>
      <c r="N499" s="23"/>
      <c r="O499" s="21"/>
      <c r="P499" s="21"/>
      <c r="Q499" s="21"/>
      <c r="R499" s="21"/>
      <c r="S499" s="21"/>
      <c r="T499" s="21"/>
      <c r="U499" s="21"/>
      <c r="V499" s="21"/>
      <c r="W499" s="21"/>
      <c r="X499" s="21"/>
      <c r="Y499" s="21"/>
      <c r="Z499" s="21"/>
      <c r="AA499" s="21"/>
    </row>
    <row r="500" spans="1:27">
      <c r="A500" s="18"/>
      <c r="B500" s="19"/>
      <c r="J500" s="21"/>
      <c r="K500" s="21"/>
      <c r="L500" s="21"/>
      <c r="M500" s="21"/>
      <c r="N500" s="23"/>
      <c r="O500" s="21"/>
      <c r="P500" s="21"/>
      <c r="Q500" s="21"/>
      <c r="R500" s="21"/>
      <c r="S500" s="21"/>
      <c r="T500" s="21"/>
      <c r="U500" s="21"/>
      <c r="V500" s="21"/>
      <c r="W500" s="21"/>
      <c r="X500" s="21"/>
      <c r="Y500" s="21"/>
      <c r="Z500" s="21"/>
      <c r="AA500" s="21"/>
    </row>
    <row r="501" spans="1:27">
      <c r="A501" s="18"/>
      <c r="B501" s="19"/>
      <c r="J501" s="21"/>
      <c r="K501" s="21"/>
      <c r="L501" s="21"/>
      <c r="M501" s="21"/>
      <c r="N501" s="23"/>
      <c r="O501" s="21"/>
      <c r="P501" s="21"/>
      <c r="Q501" s="21"/>
      <c r="R501" s="21"/>
      <c r="S501" s="21"/>
      <c r="T501" s="21"/>
      <c r="U501" s="21"/>
      <c r="V501" s="21"/>
      <c r="W501" s="21"/>
      <c r="X501" s="21"/>
      <c r="Y501" s="21"/>
      <c r="Z501" s="21"/>
      <c r="AA501" s="21"/>
    </row>
    <row r="502" spans="1:27">
      <c r="A502" s="18"/>
      <c r="B502" s="19"/>
      <c r="J502" s="21"/>
      <c r="K502" s="21"/>
      <c r="L502" s="21"/>
      <c r="M502" s="21"/>
      <c r="N502" s="23"/>
      <c r="O502" s="21"/>
      <c r="P502" s="21"/>
      <c r="Q502" s="21"/>
      <c r="R502" s="21"/>
      <c r="S502" s="21"/>
      <c r="T502" s="21"/>
      <c r="U502" s="21"/>
      <c r="V502" s="21"/>
      <c r="W502" s="21"/>
      <c r="X502" s="21"/>
      <c r="Y502" s="21"/>
      <c r="Z502" s="21"/>
      <c r="AA502" s="21"/>
    </row>
    <row r="503" spans="1:27">
      <c r="A503" s="18"/>
      <c r="B503" s="19"/>
      <c r="J503" s="21"/>
      <c r="K503" s="21"/>
      <c r="L503" s="21"/>
      <c r="M503" s="21"/>
      <c r="N503" s="23"/>
      <c r="O503" s="21"/>
      <c r="P503" s="21"/>
      <c r="Q503" s="21"/>
      <c r="R503" s="21"/>
      <c r="S503" s="21"/>
      <c r="T503" s="21"/>
      <c r="U503" s="21"/>
      <c r="V503" s="21"/>
      <c r="W503" s="21"/>
      <c r="X503" s="21"/>
      <c r="Y503" s="21"/>
      <c r="Z503" s="21"/>
      <c r="AA503" s="21"/>
    </row>
    <row r="504" spans="1:27">
      <c r="A504" s="18"/>
      <c r="B504" s="19"/>
      <c r="J504" s="21"/>
      <c r="K504" s="21"/>
      <c r="L504" s="21"/>
      <c r="M504" s="21"/>
      <c r="N504" s="23"/>
      <c r="O504" s="21"/>
      <c r="P504" s="21"/>
      <c r="Q504" s="21"/>
      <c r="R504" s="21"/>
      <c r="S504" s="21"/>
      <c r="T504" s="21"/>
      <c r="U504" s="21"/>
      <c r="V504" s="21"/>
      <c r="W504" s="21"/>
      <c r="X504" s="21"/>
      <c r="Y504" s="21"/>
      <c r="Z504" s="21"/>
      <c r="AA504" s="21"/>
    </row>
    <row r="505" spans="1:27">
      <c r="A505" s="18"/>
      <c r="B505" s="19"/>
      <c r="J505" s="21"/>
      <c r="K505" s="21"/>
      <c r="L505" s="21"/>
      <c r="M505" s="21"/>
      <c r="N505" s="23"/>
      <c r="O505" s="21"/>
      <c r="P505" s="21"/>
      <c r="Q505" s="21"/>
      <c r="R505" s="21"/>
      <c r="S505" s="21"/>
      <c r="T505" s="21"/>
      <c r="U505" s="21"/>
      <c r="V505" s="21"/>
      <c r="W505" s="21"/>
      <c r="X505" s="21"/>
      <c r="Y505" s="21"/>
      <c r="Z505" s="21"/>
      <c r="AA505" s="21"/>
    </row>
    <row r="506" spans="1:27">
      <c r="A506" s="18"/>
      <c r="B506" s="19"/>
      <c r="J506" s="21"/>
      <c r="K506" s="21"/>
      <c r="L506" s="21"/>
      <c r="M506" s="21"/>
      <c r="N506" s="23"/>
      <c r="O506" s="21"/>
      <c r="P506" s="21"/>
      <c r="Q506" s="21"/>
      <c r="R506" s="21"/>
      <c r="S506" s="21"/>
      <c r="T506" s="21"/>
      <c r="U506" s="21"/>
      <c r="V506" s="21"/>
      <c r="W506" s="21"/>
      <c r="X506" s="21"/>
      <c r="Y506" s="21"/>
      <c r="Z506" s="21"/>
      <c r="AA506" s="21"/>
    </row>
    <row r="507" spans="1:27">
      <c r="A507" s="18"/>
      <c r="B507" s="19"/>
      <c r="J507" s="21"/>
      <c r="K507" s="21"/>
      <c r="L507" s="21"/>
      <c r="M507" s="21"/>
      <c r="N507" s="23"/>
      <c r="O507" s="21"/>
      <c r="P507" s="21"/>
      <c r="Q507" s="21"/>
      <c r="R507" s="21"/>
      <c r="S507" s="21"/>
      <c r="T507" s="21"/>
      <c r="U507" s="21"/>
      <c r="V507" s="21"/>
      <c r="W507" s="21"/>
      <c r="X507" s="21"/>
      <c r="Y507" s="21"/>
      <c r="Z507" s="21"/>
      <c r="AA507" s="21"/>
    </row>
    <row r="508" spans="1:27">
      <c r="A508" s="18"/>
      <c r="B508" s="19"/>
      <c r="J508" s="21"/>
      <c r="K508" s="21"/>
      <c r="L508" s="21"/>
      <c r="M508" s="21"/>
      <c r="N508" s="23"/>
      <c r="O508" s="21"/>
      <c r="P508" s="21"/>
      <c r="Q508" s="21"/>
      <c r="R508" s="21"/>
      <c r="S508" s="21"/>
      <c r="T508" s="21"/>
      <c r="U508" s="21"/>
      <c r="V508" s="21"/>
      <c r="W508" s="21"/>
      <c r="X508" s="21"/>
      <c r="Y508" s="21"/>
      <c r="Z508" s="21"/>
      <c r="AA508" s="21"/>
    </row>
    <row r="509" spans="1:27">
      <c r="A509" s="18"/>
      <c r="B509" s="19"/>
      <c r="J509" s="21"/>
      <c r="K509" s="21"/>
      <c r="L509" s="21"/>
      <c r="M509" s="21"/>
      <c r="N509" s="23"/>
      <c r="O509" s="21"/>
      <c r="P509" s="21"/>
      <c r="Q509" s="21"/>
      <c r="R509" s="21"/>
      <c r="S509" s="21"/>
      <c r="T509" s="21"/>
      <c r="U509" s="21"/>
      <c r="V509" s="21"/>
      <c r="W509" s="21"/>
      <c r="X509" s="21"/>
      <c r="Y509" s="21"/>
      <c r="Z509" s="21"/>
      <c r="AA509" s="21"/>
    </row>
    <row r="510" spans="1:27">
      <c r="A510" s="18"/>
      <c r="B510" s="19"/>
      <c r="J510" s="21"/>
      <c r="K510" s="21"/>
      <c r="L510" s="21"/>
      <c r="M510" s="21"/>
      <c r="N510" s="23"/>
      <c r="O510" s="21"/>
      <c r="P510" s="21"/>
      <c r="Q510" s="21"/>
      <c r="R510" s="21"/>
      <c r="S510" s="21"/>
      <c r="T510" s="21"/>
      <c r="U510" s="21"/>
      <c r="V510" s="21"/>
      <c r="W510" s="21"/>
      <c r="X510" s="21"/>
      <c r="Y510" s="21"/>
      <c r="Z510" s="21"/>
      <c r="AA510" s="21"/>
    </row>
    <row r="511" spans="1:27">
      <c r="A511" s="18"/>
      <c r="B511" s="19"/>
      <c r="J511" s="21"/>
      <c r="K511" s="21"/>
      <c r="L511" s="21"/>
      <c r="M511" s="21"/>
      <c r="N511" s="23"/>
      <c r="O511" s="21"/>
      <c r="P511" s="21"/>
      <c r="Q511" s="21"/>
      <c r="R511" s="21"/>
      <c r="S511" s="21"/>
      <c r="T511" s="21"/>
      <c r="U511" s="21"/>
      <c r="V511" s="21"/>
      <c r="W511" s="21"/>
      <c r="X511" s="21"/>
      <c r="Y511" s="21"/>
      <c r="Z511" s="21"/>
      <c r="AA511" s="21"/>
    </row>
    <row r="512" spans="1:27">
      <c r="A512" s="18"/>
      <c r="B512" s="19"/>
      <c r="J512" s="21"/>
      <c r="K512" s="21"/>
      <c r="L512" s="21"/>
      <c r="M512" s="21"/>
      <c r="N512" s="23"/>
      <c r="O512" s="21"/>
      <c r="P512" s="21"/>
      <c r="Q512" s="21"/>
      <c r="R512" s="21"/>
      <c r="S512" s="21"/>
      <c r="T512" s="21"/>
      <c r="U512" s="21"/>
      <c r="V512" s="21"/>
      <c r="W512" s="21"/>
      <c r="X512" s="21"/>
      <c r="Y512" s="21"/>
      <c r="Z512" s="21"/>
      <c r="AA512" s="21"/>
    </row>
    <row r="513" spans="1:27">
      <c r="A513" s="18"/>
      <c r="B513" s="19"/>
      <c r="J513" s="21"/>
      <c r="K513" s="21"/>
      <c r="L513" s="21"/>
      <c r="M513" s="21"/>
      <c r="N513" s="23"/>
      <c r="O513" s="21"/>
      <c r="P513" s="21"/>
      <c r="Q513" s="21"/>
      <c r="R513" s="21"/>
      <c r="S513" s="21"/>
      <c r="T513" s="21"/>
      <c r="U513" s="21"/>
      <c r="V513" s="21"/>
      <c r="W513" s="21"/>
      <c r="X513" s="21"/>
      <c r="Y513" s="21"/>
      <c r="Z513" s="21"/>
      <c r="AA513" s="21"/>
    </row>
    <row r="514" spans="1:27">
      <c r="A514" s="18"/>
      <c r="B514" s="19"/>
      <c r="J514" s="21"/>
      <c r="K514" s="21"/>
      <c r="L514" s="21"/>
      <c r="M514" s="21"/>
      <c r="N514" s="23"/>
      <c r="O514" s="21"/>
      <c r="P514" s="21"/>
      <c r="Q514" s="21"/>
      <c r="R514" s="21"/>
      <c r="S514" s="21"/>
      <c r="T514" s="21"/>
      <c r="U514" s="21"/>
      <c r="V514" s="21"/>
      <c r="W514" s="21"/>
      <c r="X514" s="21"/>
      <c r="Y514" s="21"/>
      <c r="Z514" s="21"/>
      <c r="AA514" s="21"/>
    </row>
    <row r="515" spans="1:27">
      <c r="A515" s="18"/>
      <c r="B515" s="19"/>
      <c r="J515" s="21"/>
      <c r="K515" s="21"/>
      <c r="L515" s="21"/>
      <c r="M515" s="21"/>
      <c r="N515" s="23"/>
      <c r="O515" s="21"/>
      <c r="P515" s="21"/>
      <c r="Q515" s="21"/>
      <c r="R515" s="21"/>
      <c r="S515" s="21"/>
      <c r="T515" s="21"/>
      <c r="U515" s="21"/>
      <c r="V515" s="21"/>
      <c r="W515" s="21"/>
      <c r="X515" s="21"/>
      <c r="Y515" s="21"/>
      <c r="Z515" s="21"/>
      <c r="AA515" s="21"/>
    </row>
    <row r="516" spans="1:27">
      <c r="A516" s="18"/>
      <c r="B516" s="19"/>
      <c r="J516" s="21"/>
      <c r="K516" s="21"/>
      <c r="L516" s="21"/>
      <c r="M516" s="21"/>
      <c r="N516" s="23"/>
      <c r="O516" s="21"/>
      <c r="P516" s="21"/>
      <c r="Q516" s="21"/>
      <c r="R516" s="21"/>
      <c r="S516" s="21"/>
      <c r="T516" s="21"/>
      <c r="U516" s="21"/>
      <c r="V516" s="21"/>
      <c r="W516" s="21"/>
      <c r="X516" s="21"/>
      <c r="Y516" s="21"/>
      <c r="Z516" s="21"/>
      <c r="AA516" s="21"/>
    </row>
    <row r="517" spans="1:27">
      <c r="A517" s="18"/>
      <c r="B517" s="19"/>
      <c r="J517" s="21"/>
      <c r="K517" s="21"/>
      <c r="L517" s="21"/>
      <c r="M517" s="21"/>
      <c r="N517" s="23"/>
      <c r="O517" s="21"/>
      <c r="P517" s="21"/>
      <c r="Q517" s="21"/>
      <c r="R517" s="21"/>
      <c r="S517" s="21"/>
      <c r="T517" s="21"/>
      <c r="U517" s="21"/>
      <c r="V517" s="21"/>
      <c r="W517" s="21"/>
      <c r="X517" s="21"/>
      <c r="Y517" s="21"/>
      <c r="Z517" s="21"/>
      <c r="AA517" s="21"/>
    </row>
    <row r="518" spans="1:27">
      <c r="A518" s="18"/>
      <c r="B518" s="19"/>
      <c r="J518" s="21"/>
      <c r="K518" s="21"/>
      <c r="L518" s="21"/>
      <c r="M518" s="21"/>
      <c r="N518" s="23"/>
      <c r="O518" s="21"/>
      <c r="P518" s="21"/>
      <c r="Q518" s="21"/>
      <c r="R518" s="21"/>
      <c r="S518" s="21"/>
      <c r="T518" s="21"/>
      <c r="U518" s="21"/>
      <c r="V518" s="21"/>
      <c r="W518" s="21"/>
      <c r="X518" s="21"/>
      <c r="Y518" s="21"/>
      <c r="Z518" s="21"/>
      <c r="AA518" s="21"/>
    </row>
    <row r="519" spans="1:27">
      <c r="A519" s="18"/>
      <c r="B519" s="19"/>
      <c r="J519" s="21"/>
      <c r="K519" s="21"/>
      <c r="L519" s="21"/>
      <c r="M519" s="21"/>
      <c r="N519" s="23"/>
      <c r="O519" s="21"/>
      <c r="P519" s="21"/>
      <c r="Q519" s="21"/>
      <c r="R519" s="21"/>
      <c r="S519" s="21"/>
      <c r="T519" s="21"/>
      <c r="U519" s="21"/>
      <c r="V519" s="21"/>
      <c r="W519" s="21"/>
      <c r="X519" s="21"/>
      <c r="Y519" s="21"/>
      <c r="Z519" s="21"/>
      <c r="AA519" s="21"/>
    </row>
    <row r="520" spans="1:27">
      <c r="A520" s="18"/>
      <c r="B520" s="19"/>
      <c r="J520" s="21"/>
      <c r="K520" s="21"/>
      <c r="L520" s="21"/>
      <c r="M520" s="21"/>
      <c r="N520" s="23"/>
      <c r="O520" s="21"/>
      <c r="P520" s="21"/>
      <c r="Q520" s="21"/>
      <c r="R520" s="21"/>
      <c r="S520" s="21"/>
      <c r="T520" s="21"/>
      <c r="U520" s="21"/>
      <c r="V520" s="21"/>
      <c r="W520" s="21"/>
      <c r="X520" s="21"/>
      <c r="Y520" s="21"/>
      <c r="Z520" s="21"/>
      <c r="AA520" s="21"/>
    </row>
    <row r="521" spans="1:27">
      <c r="A521" s="18"/>
      <c r="B521" s="19"/>
      <c r="J521" s="21"/>
      <c r="K521" s="21"/>
      <c r="L521" s="21"/>
      <c r="M521" s="21"/>
      <c r="N521" s="23"/>
      <c r="O521" s="21"/>
      <c r="P521" s="21"/>
      <c r="Q521" s="21"/>
      <c r="R521" s="21"/>
      <c r="S521" s="21"/>
      <c r="T521" s="21"/>
      <c r="U521" s="21"/>
      <c r="V521" s="21"/>
      <c r="W521" s="21"/>
      <c r="X521" s="21"/>
      <c r="Y521" s="21"/>
      <c r="Z521" s="21"/>
      <c r="AA521" s="21"/>
    </row>
    <row r="522" spans="1:27">
      <c r="A522" s="18"/>
      <c r="B522" s="19"/>
      <c r="J522" s="21"/>
      <c r="K522" s="21"/>
      <c r="L522" s="21"/>
      <c r="M522" s="21"/>
      <c r="N522" s="23"/>
      <c r="O522" s="21"/>
      <c r="P522" s="21"/>
      <c r="Q522" s="21"/>
      <c r="R522" s="21"/>
      <c r="S522" s="21"/>
      <c r="T522" s="21"/>
      <c r="U522" s="21"/>
      <c r="V522" s="21"/>
      <c r="W522" s="21"/>
      <c r="X522" s="21"/>
      <c r="Y522" s="21"/>
      <c r="Z522" s="21"/>
      <c r="AA522" s="21"/>
    </row>
    <row r="523" spans="1:27">
      <c r="A523" s="18"/>
      <c r="B523" s="19"/>
      <c r="J523" s="21"/>
      <c r="K523" s="21"/>
      <c r="L523" s="21"/>
      <c r="M523" s="21"/>
      <c r="N523" s="23"/>
      <c r="O523" s="21"/>
      <c r="P523" s="21"/>
      <c r="Q523" s="21"/>
      <c r="R523" s="21"/>
      <c r="S523" s="21"/>
      <c r="T523" s="21"/>
      <c r="U523" s="21"/>
      <c r="V523" s="21"/>
      <c r="W523" s="21"/>
      <c r="X523" s="21"/>
      <c r="Y523" s="21"/>
      <c r="Z523" s="21"/>
      <c r="AA523" s="21"/>
    </row>
    <row r="524" spans="1:27">
      <c r="A524" s="18"/>
      <c r="B524" s="19"/>
      <c r="J524" s="21"/>
      <c r="K524" s="21"/>
      <c r="L524" s="21"/>
      <c r="M524" s="21"/>
      <c r="N524" s="23"/>
      <c r="O524" s="21"/>
      <c r="P524" s="21"/>
      <c r="Q524" s="21"/>
      <c r="R524" s="21"/>
      <c r="S524" s="21"/>
      <c r="T524" s="21"/>
      <c r="U524" s="21"/>
      <c r="V524" s="21"/>
      <c r="W524" s="21"/>
      <c r="X524" s="21"/>
      <c r="Y524" s="21"/>
      <c r="Z524" s="21"/>
      <c r="AA524" s="21"/>
    </row>
    <row r="525" spans="1:27">
      <c r="A525" s="18"/>
      <c r="B525" s="19"/>
      <c r="J525" s="21"/>
      <c r="K525" s="21"/>
      <c r="L525" s="21"/>
      <c r="M525" s="21"/>
      <c r="N525" s="23"/>
      <c r="O525" s="21"/>
      <c r="P525" s="21"/>
      <c r="Q525" s="21"/>
      <c r="R525" s="21"/>
      <c r="S525" s="21"/>
      <c r="T525" s="21"/>
      <c r="U525" s="21"/>
      <c r="V525" s="21"/>
      <c r="W525" s="21"/>
      <c r="X525" s="21"/>
      <c r="Y525" s="21"/>
      <c r="Z525" s="21"/>
      <c r="AA525" s="21"/>
    </row>
    <row r="526" spans="1:27">
      <c r="A526" s="18"/>
      <c r="B526" s="19"/>
      <c r="J526" s="21"/>
      <c r="K526" s="21"/>
      <c r="L526" s="21"/>
      <c r="M526" s="21"/>
      <c r="N526" s="23"/>
      <c r="O526" s="21"/>
      <c r="P526" s="21"/>
      <c r="Q526" s="21"/>
      <c r="R526" s="21"/>
      <c r="S526" s="21"/>
      <c r="T526" s="21"/>
      <c r="U526" s="21"/>
      <c r="V526" s="21"/>
      <c r="W526" s="21"/>
      <c r="X526" s="21"/>
      <c r="Y526" s="21"/>
      <c r="Z526" s="21"/>
      <c r="AA526" s="21"/>
    </row>
    <row r="527" spans="1:27">
      <c r="A527" s="18"/>
      <c r="B527" s="19"/>
      <c r="J527" s="21"/>
      <c r="K527" s="21"/>
      <c r="L527" s="21"/>
      <c r="M527" s="21"/>
      <c r="N527" s="23"/>
      <c r="O527" s="21"/>
      <c r="P527" s="21"/>
      <c r="Q527" s="21"/>
      <c r="R527" s="21"/>
      <c r="S527" s="21"/>
      <c r="T527" s="21"/>
      <c r="U527" s="21"/>
      <c r="V527" s="21"/>
      <c r="W527" s="21"/>
      <c r="X527" s="21"/>
      <c r="Y527" s="21"/>
      <c r="Z527" s="21"/>
      <c r="AA527" s="21"/>
    </row>
    <row r="528" spans="1:27">
      <c r="A528" s="18"/>
      <c r="B528" s="19"/>
      <c r="J528" s="21"/>
      <c r="K528" s="21"/>
      <c r="L528" s="21"/>
      <c r="M528" s="21"/>
      <c r="N528" s="23"/>
      <c r="O528" s="21"/>
      <c r="P528" s="21"/>
      <c r="Q528" s="21"/>
      <c r="R528" s="21"/>
      <c r="S528" s="21"/>
      <c r="T528" s="21"/>
      <c r="U528" s="21"/>
      <c r="V528" s="21"/>
      <c r="W528" s="21"/>
      <c r="X528" s="21"/>
      <c r="Y528" s="21"/>
      <c r="Z528" s="21"/>
      <c r="AA528" s="21"/>
    </row>
    <row r="529" spans="1:27">
      <c r="A529" s="18"/>
      <c r="B529" s="19"/>
      <c r="J529" s="21"/>
      <c r="K529" s="21"/>
      <c r="L529" s="21"/>
      <c r="M529" s="21"/>
      <c r="N529" s="23"/>
      <c r="O529" s="21"/>
      <c r="P529" s="21"/>
      <c r="Q529" s="21"/>
      <c r="R529" s="21"/>
      <c r="S529" s="21"/>
      <c r="T529" s="21"/>
      <c r="U529" s="21"/>
      <c r="V529" s="21"/>
      <c r="W529" s="21"/>
      <c r="X529" s="21"/>
      <c r="Y529" s="21"/>
      <c r="Z529" s="21"/>
      <c r="AA529" s="21"/>
    </row>
    <row r="530" spans="1:27">
      <c r="A530" s="18"/>
      <c r="B530" s="19"/>
      <c r="J530" s="21"/>
      <c r="K530" s="21"/>
      <c r="L530" s="21"/>
      <c r="M530" s="21"/>
      <c r="N530" s="23"/>
      <c r="O530" s="21"/>
      <c r="P530" s="21"/>
      <c r="Q530" s="21"/>
      <c r="R530" s="21"/>
      <c r="S530" s="21"/>
      <c r="T530" s="21"/>
      <c r="U530" s="21"/>
      <c r="V530" s="21"/>
      <c r="W530" s="21"/>
      <c r="X530" s="21"/>
      <c r="Y530" s="21"/>
      <c r="Z530" s="21"/>
      <c r="AA530" s="21"/>
    </row>
    <row r="531" spans="1:27">
      <c r="A531" s="18"/>
      <c r="B531" s="19"/>
      <c r="J531" s="21"/>
      <c r="K531" s="21"/>
      <c r="L531" s="21"/>
      <c r="M531" s="21"/>
      <c r="N531" s="23"/>
      <c r="O531" s="21"/>
      <c r="P531" s="21"/>
      <c r="Q531" s="21"/>
      <c r="R531" s="21"/>
      <c r="S531" s="21"/>
      <c r="T531" s="21"/>
      <c r="U531" s="21"/>
      <c r="V531" s="21"/>
      <c r="W531" s="21"/>
      <c r="X531" s="21"/>
      <c r="Y531" s="21"/>
      <c r="Z531" s="21"/>
      <c r="AA531" s="21"/>
    </row>
    <row r="532" spans="1:27">
      <c r="A532" s="18"/>
      <c r="B532" s="19"/>
      <c r="J532" s="21"/>
      <c r="K532" s="21"/>
      <c r="L532" s="21"/>
      <c r="M532" s="21"/>
      <c r="N532" s="23"/>
      <c r="O532" s="21"/>
      <c r="P532" s="21"/>
      <c r="Q532" s="21"/>
      <c r="R532" s="21"/>
      <c r="S532" s="21"/>
      <c r="T532" s="21"/>
      <c r="U532" s="21"/>
      <c r="V532" s="21"/>
      <c r="W532" s="21"/>
      <c r="X532" s="21"/>
      <c r="Y532" s="21"/>
      <c r="Z532" s="21"/>
      <c r="AA532" s="21"/>
    </row>
    <row r="533" spans="1:27">
      <c r="A533" s="18"/>
      <c r="B533" s="19"/>
      <c r="J533" s="21"/>
      <c r="K533" s="21"/>
      <c r="L533" s="21"/>
      <c r="M533" s="21"/>
      <c r="N533" s="23"/>
      <c r="O533" s="21"/>
      <c r="P533" s="21"/>
      <c r="Q533" s="21"/>
      <c r="R533" s="21"/>
      <c r="S533" s="21"/>
      <c r="T533" s="21"/>
      <c r="U533" s="21"/>
      <c r="V533" s="21"/>
      <c r="W533" s="21"/>
      <c r="X533" s="21"/>
      <c r="Y533" s="21"/>
      <c r="Z533" s="21"/>
      <c r="AA533" s="21"/>
    </row>
    <row r="534" spans="1:27">
      <c r="A534" s="18"/>
      <c r="B534" s="19"/>
      <c r="J534" s="21"/>
      <c r="K534" s="21"/>
      <c r="L534" s="21"/>
      <c r="M534" s="21"/>
      <c r="N534" s="23"/>
      <c r="O534" s="21"/>
      <c r="P534" s="21"/>
      <c r="Q534" s="21"/>
      <c r="R534" s="21"/>
      <c r="S534" s="21"/>
      <c r="T534" s="21"/>
      <c r="U534" s="21"/>
      <c r="V534" s="21"/>
      <c r="W534" s="21"/>
      <c r="X534" s="21"/>
      <c r="Y534" s="21"/>
      <c r="Z534" s="21"/>
      <c r="AA534" s="21"/>
    </row>
    <row r="535" spans="1:27">
      <c r="A535" s="18"/>
      <c r="B535" s="19"/>
      <c r="J535" s="21"/>
      <c r="K535" s="21"/>
      <c r="L535" s="21"/>
      <c r="M535" s="21"/>
      <c r="N535" s="23"/>
      <c r="O535" s="21"/>
      <c r="P535" s="21"/>
      <c r="Q535" s="21"/>
      <c r="R535" s="21"/>
      <c r="S535" s="21"/>
      <c r="T535" s="21"/>
      <c r="U535" s="21"/>
      <c r="V535" s="21"/>
      <c r="W535" s="21"/>
      <c r="X535" s="21"/>
      <c r="Y535" s="21"/>
      <c r="Z535" s="21"/>
      <c r="AA535" s="21"/>
    </row>
    <row r="536" spans="1:27">
      <c r="A536" s="18"/>
      <c r="B536" s="19"/>
      <c r="J536" s="21"/>
      <c r="K536" s="21"/>
      <c r="L536" s="21"/>
      <c r="M536" s="21"/>
      <c r="N536" s="23"/>
      <c r="O536" s="21"/>
      <c r="P536" s="21"/>
      <c r="Q536" s="21"/>
      <c r="R536" s="21"/>
      <c r="S536" s="21"/>
      <c r="T536" s="21"/>
      <c r="U536" s="21"/>
      <c r="V536" s="21"/>
      <c r="W536" s="21"/>
      <c r="X536" s="21"/>
      <c r="Y536" s="21"/>
      <c r="Z536" s="21"/>
      <c r="AA536" s="21"/>
    </row>
    <row r="537" spans="1:27">
      <c r="A537" s="18"/>
      <c r="B537" s="19"/>
      <c r="J537" s="21"/>
      <c r="K537" s="21"/>
      <c r="L537" s="21"/>
      <c r="M537" s="21"/>
      <c r="N537" s="23"/>
      <c r="O537" s="21"/>
      <c r="P537" s="21"/>
      <c r="Q537" s="21"/>
      <c r="R537" s="21"/>
      <c r="S537" s="21"/>
      <c r="T537" s="21"/>
      <c r="U537" s="21"/>
      <c r="V537" s="21"/>
      <c r="W537" s="21"/>
      <c r="X537" s="21"/>
      <c r="Y537" s="21"/>
      <c r="Z537" s="21"/>
      <c r="AA537" s="21"/>
    </row>
    <row r="538" spans="1:27">
      <c r="A538" s="18"/>
      <c r="B538" s="19"/>
      <c r="J538" s="21"/>
      <c r="K538" s="21"/>
      <c r="L538" s="21"/>
      <c r="M538" s="21"/>
      <c r="N538" s="23"/>
      <c r="O538" s="21"/>
      <c r="P538" s="21"/>
      <c r="Q538" s="21"/>
      <c r="R538" s="21"/>
      <c r="S538" s="21"/>
      <c r="T538" s="21"/>
      <c r="U538" s="21"/>
      <c r="V538" s="21"/>
      <c r="W538" s="21"/>
      <c r="X538" s="21"/>
      <c r="Y538" s="21"/>
      <c r="Z538" s="21"/>
      <c r="AA538" s="21"/>
    </row>
    <row r="539" spans="1:27">
      <c r="A539" s="18"/>
      <c r="B539" s="19"/>
      <c r="J539" s="21"/>
      <c r="K539" s="21"/>
      <c r="L539" s="21"/>
      <c r="M539" s="21"/>
      <c r="N539" s="23"/>
      <c r="O539" s="21"/>
      <c r="P539" s="21"/>
      <c r="Q539" s="21"/>
      <c r="R539" s="21"/>
      <c r="S539" s="21"/>
      <c r="T539" s="21"/>
      <c r="U539" s="21"/>
      <c r="V539" s="21"/>
      <c r="W539" s="21"/>
      <c r="X539" s="21"/>
      <c r="Y539" s="21"/>
      <c r="Z539" s="21"/>
      <c r="AA539" s="21"/>
    </row>
    <row r="540" spans="1:27">
      <c r="A540" s="18"/>
      <c r="B540" s="19"/>
      <c r="J540" s="21"/>
      <c r="K540" s="21"/>
      <c r="L540" s="21"/>
      <c r="M540" s="21"/>
      <c r="N540" s="23"/>
      <c r="O540" s="21"/>
      <c r="P540" s="21"/>
      <c r="Q540" s="21"/>
      <c r="R540" s="21"/>
      <c r="S540" s="21"/>
      <c r="T540" s="21"/>
      <c r="U540" s="21"/>
      <c r="V540" s="21"/>
      <c r="W540" s="21"/>
      <c r="X540" s="21"/>
      <c r="Y540" s="21"/>
      <c r="Z540" s="21"/>
      <c r="AA540" s="21"/>
    </row>
    <row r="541" spans="1:27">
      <c r="A541" s="18"/>
      <c r="B541" s="19"/>
      <c r="J541" s="21"/>
      <c r="K541" s="21"/>
      <c r="L541" s="21"/>
      <c r="M541" s="21"/>
      <c r="N541" s="23"/>
      <c r="O541" s="21"/>
      <c r="P541" s="21"/>
      <c r="Q541" s="21"/>
      <c r="R541" s="21"/>
      <c r="S541" s="21"/>
      <c r="T541" s="21"/>
      <c r="U541" s="21"/>
      <c r="V541" s="21"/>
      <c r="W541" s="21"/>
      <c r="X541" s="21"/>
      <c r="Y541" s="21"/>
      <c r="Z541" s="21"/>
      <c r="AA541" s="21"/>
    </row>
    <row r="542" spans="1:27">
      <c r="A542" s="18"/>
      <c r="B542" s="19"/>
      <c r="J542" s="21"/>
      <c r="K542" s="21"/>
      <c r="L542" s="21"/>
      <c r="M542" s="21"/>
      <c r="N542" s="23"/>
      <c r="O542" s="21"/>
      <c r="P542" s="21"/>
      <c r="Q542" s="21"/>
      <c r="R542" s="21"/>
      <c r="S542" s="21"/>
      <c r="T542" s="21"/>
      <c r="U542" s="21"/>
      <c r="V542" s="21"/>
      <c r="W542" s="21"/>
      <c r="X542" s="21"/>
      <c r="Y542" s="21"/>
      <c r="Z542" s="21"/>
      <c r="AA542" s="21"/>
    </row>
    <row r="543" spans="1:27">
      <c r="A543" s="18"/>
      <c r="B543" s="19"/>
      <c r="J543" s="21"/>
      <c r="K543" s="21"/>
      <c r="L543" s="21"/>
      <c r="M543" s="21"/>
      <c r="N543" s="23"/>
      <c r="O543" s="21"/>
      <c r="P543" s="21"/>
      <c r="Q543" s="21"/>
      <c r="R543" s="21"/>
      <c r="S543" s="21"/>
      <c r="T543" s="21"/>
      <c r="U543" s="21"/>
      <c r="V543" s="21"/>
      <c r="W543" s="21"/>
      <c r="X543" s="21"/>
      <c r="Y543" s="21"/>
      <c r="Z543" s="21"/>
      <c r="AA543" s="21"/>
    </row>
    <row r="544" spans="1:27">
      <c r="A544" s="18"/>
      <c r="B544" s="19"/>
      <c r="J544" s="21"/>
      <c r="K544" s="21"/>
      <c r="L544" s="21"/>
      <c r="M544" s="21"/>
      <c r="N544" s="23"/>
      <c r="O544" s="21"/>
      <c r="P544" s="21"/>
      <c r="Q544" s="21"/>
      <c r="R544" s="21"/>
      <c r="S544" s="21"/>
      <c r="T544" s="21"/>
      <c r="U544" s="21"/>
      <c r="V544" s="21"/>
      <c r="W544" s="21"/>
      <c r="X544" s="21"/>
      <c r="Y544" s="21"/>
      <c r="Z544" s="21"/>
      <c r="AA544" s="21"/>
    </row>
    <row r="545" spans="1:27">
      <c r="A545" s="18"/>
      <c r="B545" s="19"/>
      <c r="J545" s="21"/>
      <c r="K545" s="21"/>
      <c r="L545" s="21"/>
      <c r="M545" s="21"/>
      <c r="N545" s="23"/>
      <c r="O545" s="21"/>
      <c r="P545" s="21"/>
      <c r="Q545" s="21"/>
      <c r="R545" s="21"/>
      <c r="S545" s="21"/>
      <c r="T545" s="21"/>
      <c r="U545" s="21"/>
      <c r="V545" s="21"/>
      <c r="W545" s="21"/>
      <c r="X545" s="21"/>
      <c r="Y545" s="21"/>
      <c r="Z545" s="21"/>
      <c r="AA545" s="21"/>
    </row>
    <row r="546" spans="1:27">
      <c r="A546" s="18"/>
      <c r="B546" s="19"/>
      <c r="J546" s="21"/>
      <c r="K546" s="21"/>
      <c r="L546" s="21"/>
      <c r="M546" s="21"/>
      <c r="N546" s="23"/>
      <c r="O546" s="21"/>
      <c r="P546" s="21"/>
      <c r="Q546" s="21"/>
      <c r="R546" s="21"/>
      <c r="S546" s="21"/>
      <c r="T546" s="21"/>
      <c r="U546" s="21"/>
      <c r="V546" s="21"/>
      <c r="W546" s="21"/>
      <c r="X546" s="21"/>
      <c r="Y546" s="21"/>
      <c r="Z546" s="21"/>
      <c r="AA546" s="21"/>
    </row>
    <row r="547" spans="1:27">
      <c r="A547" s="18"/>
      <c r="B547" s="19"/>
      <c r="J547" s="21"/>
      <c r="K547" s="21"/>
      <c r="L547" s="21"/>
      <c r="M547" s="21"/>
      <c r="N547" s="23"/>
      <c r="O547" s="21"/>
      <c r="P547" s="21"/>
      <c r="Q547" s="21"/>
      <c r="R547" s="21"/>
      <c r="S547" s="21"/>
      <c r="T547" s="21"/>
      <c r="U547" s="21"/>
      <c r="V547" s="21"/>
      <c r="W547" s="21"/>
      <c r="X547" s="21"/>
      <c r="Y547" s="21"/>
      <c r="Z547" s="21"/>
      <c r="AA547" s="21"/>
    </row>
    <row r="548" spans="1:27">
      <c r="A548" s="18"/>
      <c r="B548" s="19"/>
      <c r="J548" s="21"/>
      <c r="K548" s="21"/>
      <c r="L548" s="21"/>
      <c r="M548" s="21"/>
      <c r="N548" s="23"/>
      <c r="O548" s="21"/>
      <c r="P548" s="21"/>
      <c r="Q548" s="21"/>
      <c r="R548" s="21"/>
      <c r="S548" s="21"/>
      <c r="T548" s="21"/>
      <c r="U548" s="21"/>
      <c r="V548" s="21"/>
      <c r="W548" s="21"/>
      <c r="X548" s="21"/>
      <c r="Y548" s="21"/>
      <c r="Z548" s="21"/>
      <c r="AA548" s="21"/>
    </row>
    <row r="549" spans="1:27">
      <c r="A549" s="18"/>
      <c r="B549" s="19"/>
      <c r="J549" s="21"/>
      <c r="K549" s="21"/>
      <c r="L549" s="21"/>
      <c r="M549" s="21"/>
      <c r="N549" s="23"/>
      <c r="O549" s="21"/>
      <c r="P549" s="21"/>
      <c r="Q549" s="21"/>
      <c r="R549" s="21"/>
      <c r="S549" s="21"/>
      <c r="T549" s="21"/>
      <c r="U549" s="21"/>
      <c r="V549" s="21"/>
      <c r="W549" s="21"/>
      <c r="X549" s="21"/>
      <c r="Y549" s="21"/>
      <c r="Z549" s="21"/>
      <c r="AA549" s="21"/>
    </row>
    <row r="550" spans="1:27">
      <c r="A550" s="18"/>
      <c r="B550" s="19"/>
      <c r="J550" s="21"/>
      <c r="K550" s="21"/>
      <c r="L550" s="21"/>
      <c r="M550" s="21"/>
      <c r="N550" s="23"/>
      <c r="O550" s="21"/>
      <c r="P550" s="21"/>
      <c r="Q550" s="21"/>
      <c r="R550" s="21"/>
      <c r="S550" s="21"/>
      <c r="T550" s="21"/>
      <c r="U550" s="21"/>
      <c r="V550" s="21"/>
      <c r="W550" s="21"/>
      <c r="X550" s="21"/>
      <c r="Y550" s="21"/>
      <c r="Z550" s="21"/>
      <c r="AA550" s="21"/>
    </row>
    <row r="551" spans="1:27">
      <c r="A551" s="18"/>
      <c r="B551" s="19"/>
      <c r="J551" s="21"/>
      <c r="K551" s="21"/>
      <c r="L551" s="21"/>
      <c r="M551" s="21"/>
      <c r="N551" s="23"/>
      <c r="O551" s="21"/>
      <c r="P551" s="21"/>
      <c r="Q551" s="21"/>
      <c r="R551" s="21"/>
      <c r="S551" s="21"/>
      <c r="T551" s="21"/>
      <c r="U551" s="21"/>
      <c r="V551" s="21"/>
      <c r="W551" s="21"/>
      <c r="X551" s="21"/>
      <c r="Y551" s="21"/>
      <c r="Z551" s="21"/>
      <c r="AA551" s="21"/>
    </row>
    <row r="552" spans="1:27">
      <c r="A552" s="18"/>
      <c r="B552" s="19"/>
      <c r="J552" s="21"/>
      <c r="K552" s="21"/>
      <c r="L552" s="21"/>
      <c r="M552" s="21"/>
      <c r="N552" s="23"/>
      <c r="O552" s="21"/>
      <c r="P552" s="21"/>
      <c r="Q552" s="21"/>
      <c r="R552" s="21"/>
      <c r="S552" s="21"/>
      <c r="T552" s="21"/>
      <c r="U552" s="21"/>
      <c r="V552" s="21"/>
      <c r="W552" s="21"/>
      <c r="X552" s="21"/>
      <c r="Y552" s="21"/>
      <c r="Z552" s="21"/>
      <c r="AA552" s="21"/>
    </row>
    <row r="553" spans="1:27">
      <c r="A553" s="18"/>
      <c r="B553" s="19"/>
      <c r="J553" s="21"/>
      <c r="K553" s="21"/>
      <c r="L553" s="21"/>
      <c r="M553" s="21"/>
      <c r="N553" s="23"/>
      <c r="O553" s="21"/>
      <c r="P553" s="21"/>
      <c r="Q553" s="21"/>
      <c r="R553" s="21"/>
      <c r="S553" s="21"/>
      <c r="T553" s="21"/>
      <c r="U553" s="21"/>
      <c r="V553" s="21"/>
      <c r="W553" s="21"/>
      <c r="X553" s="21"/>
      <c r="Y553" s="21"/>
      <c r="Z553" s="21"/>
      <c r="AA553" s="21"/>
    </row>
    <row r="554" spans="1:27">
      <c r="A554" s="18"/>
      <c r="B554" s="19"/>
      <c r="J554" s="21"/>
      <c r="K554" s="21"/>
      <c r="L554" s="21"/>
      <c r="M554" s="21"/>
      <c r="N554" s="23"/>
      <c r="O554" s="21"/>
      <c r="P554" s="21"/>
      <c r="Q554" s="21"/>
      <c r="R554" s="21"/>
      <c r="S554" s="21"/>
      <c r="T554" s="21"/>
      <c r="U554" s="21"/>
      <c r="V554" s="21"/>
      <c r="W554" s="21"/>
      <c r="X554" s="21"/>
      <c r="Y554" s="21"/>
      <c r="Z554" s="21"/>
      <c r="AA554" s="21"/>
    </row>
    <row r="555" spans="1:27">
      <c r="A555" s="18"/>
      <c r="B555" s="19"/>
      <c r="J555" s="21"/>
      <c r="K555" s="21"/>
      <c r="L555" s="21"/>
      <c r="M555" s="21"/>
      <c r="N555" s="23"/>
      <c r="O555" s="21"/>
      <c r="P555" s="21"/>
      <c r="Q555" s="21"/>
      <c r="R555" s="21"/>
      <c r="S555" s="21"/>
      <c r="T555" s="21"/>
      <c r="U555" s="21"/>
      <c r="V555" s="21"/>
      <c r="W555" s="21"/>
      <c r="X555" s="21"/>
      <c r="Y555" s="21"/>
      <c r="Z555" s="21"/>
      <c r="AA555" s="21"/>
    </row>
    <row r="556" spans="1:27">
      <c r="A556" s="18"/>
      <c r="B556" s="19"/>
      <c r="J556" s="21"/>
      <c r="K556" s="21"/>
      <c r="L556" s="21"/>
      <c r="M556" s="21"/>
      <c r="N556" s="23"/>
      <c r="O556" s="21"/>
      <c r="P556" s="21"/>
      <c r="Q556" s="21"/>
      <c r="R556" s="21"/>
      <c r="S556" s="21"/>
      <c r="T556" s="21"/>
      <c r="U556" s="21"/>
      <c r="V556" s="21"/>
      <c r="W556" s="21"/>
      <c r="X556" s="21"/>
      <c r="Y556" s="21"/>
      <c r="Z556" s="21"/>
      <c r="AA556" s="21"/>
    </row>
    <row r="557" spans="1:27">
      <c r="A557" s="18"/>
      <c r="B557" s="19"/>
      <c r="J557" s="21"/>
      <c r="K557" s="21"/>
      <c r="L557" s="21"/>
      <c r="M557" s="21"/>
      <c r="N557" s="23"/>
      <c r="O557" s="21"/>
      <c r="P557" s="21"/>
      <c r="Q557" s="21"/>
      <c r="R557" s="21"/>
      <c r="S557" s="21"/>
      <c r="T557" s="21"/>
      <c r="U557" s="21"/>
      <c r="V557" s="21"/>
      <c r="W557" s="21"/>
      <c r="X557" s="21"/>
      <c r="Y557" s="21"/>
      <c r="Z557" s="21"/>
      <c r="AA557" s="21"/>
    </row>
    <row r="558" spans="1:27">
      <c r="A558" s="18"/>
      <c r="B558" s="19"/>
      <c r="J558" s="21"/>
      <c r="K558" s="21"/>
      <c r="L558" s="21"/>
      <c r="M558" s="21"/>
      <c r="N558" s="23"/>
      <c r="O558" s="21"/>
      <c r="P558" s="21"/>
      <c r="Q558" s="21"/>
      <c r="R558" s="21"/>
      <c r="S558" s="21"/>
      <c r="T558" s="21"/>
      <c r="U558" s="21"/>
      <c r="V558" s="21"/>
      <c r="W558" s="21"/>
      <c r="X558" s="21"/>
      <c r="Y558" s="21"/>
      <c r="Z558" s="21"/>
      <c r="AA558" s="21"/>
    </row>
    <row r="559" spans="1:27">
      <c r="A559" s="18"/>
      <c r="B559" s="19"/>
      <c r="J559" s="21"/>
      <c r="K559" s="21"/>
      <c r="L559" s="21"/>
      <c r="M559" s="21"/>
      <c r="N559" s="23"/>
      <c r="O559" s="21"/>
      <c r="P559" s="21"/>
      <c r="Q559" s="21"/>
      <c r="R559" s="21"/>
      <c r="S559" s="21"/>
      <c r="T559" s="21"/>
      <c r="U559" s="21"/>
      <c r="V559" s="21"/>
      <c r="W559" s="21"/>
      <c r="X559" s="21"/>
      <c r="Y559" s="21"/>
      <c r="Z559" s="21"/>
      <c r="AA559" s="21"/>
    </row>
    <row r="560" spans="1:27">
      <c r="A560" s="18"/>
      <c r="B560" s="19"/>
      <c r="J560" s="21"/>
      <c r="K560" s="21"/>
      <c r="L560" s="21"/>
      <c r="M560" s="21"/>
      <c r="N560" s="23"/>
      <c r="O560" s="21"/>
      <c r="P560" s="21"/>
      <c r="Q560" s="21"/>
      <c r="R560" s="21"/>
      <c r="S560" s="21"/>
      <c r="T560" s="21"/>
      <c r="U560" s="21"/>
      <c r="V560" s="21"/>
      <c r="W560" s="21"/>
      <c r="X560" s="21"/>
      <c r="Y560" s="21"/>
      <c r="Z560" s="21"/>
      <c r="AA560" s="21"/>
    </row>
    <row r="561" spans="1:27">
      <c r="A561" s="18"/>
      <c r="B561" s="19"/>
      <c r="J561" s="21"/>
      <c r="K561" s="21"/>
      <c r="L561" s="21"/>
      <c r="M561" s="21"/>
      <c r="N561" s="23"/>
      <c r="O561" s="21"/>
      <c r="P561" s="21"/>
      <c r="Q561" s="21"/>
      <c r="R561" s="21"/>
      <c r="S561" s="21"/>
      <c r="T561" s="21"/>
      <c r="U561" s="21"/>
      <c r="V561" s="21"/>
      <c r="W561" s="21"/>
      <c r="X561" s="21"/>
      <c r="Y561" s="21"/>
      <c r="Z561" s="21"/>
      <c r="AA561" s="21"/>
    </row>
    <row r="562" spans="1:27">
      <c r="A562" s="18"/>
      <c r="B562" s="19"/>
      <c r="J562" s="21"/>
      <c r="K562" s="21"/>
      <c r="L562" s="21"/>
      <c r="M562" s="21"/>
      <c r="N562" s="23"/>
      <c r="O562" s="21"/>
      <c r="P562" s="21"/>
      <c r="Q562" s="21"/>
      <c r="R562" s="21"/>
      <c r="S562" s="21"/>
      <c r="T562" s="21"/>
      <c r="U562" s="21"/>
      <c r="V562" s="21"/>
      <c r="W562" s="21"/>
      <c r="X562" s="21"/>
      <c r="Y562" s="21"/>
      <c r="Z562" s="21"/>
      <c r="AA562" s="21"/>
    </row>
    <row r="563" spans="1:27">
      <c r="A563" s="18"/>
      <c r="B563" s="19"/>
      <c r="J563" s="21"/>
      <c r="K563" s="21"/>
      <c r="L563" s="21"/>
      <c r="M563" s="21"/>
      <c r="N563" s="23"/>
      <c r="O563" s="21"/>
      <c r="P563" s="21"/>
      <c r="Q563" s="21"/>
      <c r="R563" s="21"/>
      <c r="S563" s="21"/>
      <c r="T563" s="21"/>
      <c r="U563" s="21"/>
      <c r="V563" s="21"/>
      <c r="W563" s="21"/>
      <c r="X563" s="21"/>
      <c r="Y563" s="21"/>
      <c r="Z563" s="21"/>
      <c r="AA563" s="21"/>
    </row>
    <row r="564" spans="1:27">
      <c r="A564" s="18"/>
      <c r="B564" s="19"/>
      <c r="J564" s="21"/>
      <c r="K564" s="21"/>
      <c r="L564" s="21"/>
      <c r="M564" s="21"/>
      <c r="N564" s="23"/>
      <c r="O564" s="21"/>
      <c r="P564" s="21"/>
      <c r="Q564" s="21"/>
      <c r="R564" s="21"/>
      <c r="S564" s="21"/>
      <c r="T564" s="21"/>
      <c r="U564" s="21"/>
      <c r="V564" s="21"/>
      <c r="W564" s="21"/>
      <c r="X564" s="21"/>
      <c r="Y564" s="21"/>
      <c r="Z564" s="21"/>
      <c r="AA564" s="21"/>
    </row>
    <row r="565" spans="1:27">
      <c r="A565" s="18"/>
      <c r="B565" s="19"/>
      <c r="J565" s="21"/>
      <c r="K565" s="21"/>
      <c r="L565" s="21"/>
      <c r="M565" s="21"/>
      <c r="N565" s="23"/>
      <c r="O565" s="21"/>
      <c r="P565" s="21"/>
      <c r="Q565" s="21"/>
      <c r="R565" s="21"/>
      <c r="S565" s="21"/>
      <c r="T565" s="21"/>
      <c r="U565" s="21"/>
      <c r="V565" s="21"/>
      <c r="W565" s="21"/>
      <c r="X565" s="21"/>
      <c r="Y565" s="21"/>
      <c r="Z565" s="21"/>
      <c r="AA565" s="21"/>
    </row>
    <row r="566" spans="1:27">
      <c r="A566" s="18"/>
      <c r="B566" s="19"/>
      <c r="J566" s="21"/>
      <c r="K566" s="21"/>
      <c r="L566" s="21"/>
      <c r="M566" s="21"/>
      <c r="N566" s="23"/>
      <c r="O566" s="21"/>
      <c r="P566" s="21"/>
      <c r="Q566" s="21"/>
      <c r="R566" s="21"/>
      <c r="S566" s="21"/>
      <c r="T566" s="21"/>
      <c r="U566" s="21"/>
      <c r="V566" s="21"/>
      <c r="W566" s="21"/>
      <c r="X566" s="21"/>
      <c r="Y566" s="21"/>
      <c r="Z566" s="21"/>
      <c r="AA566" s="21"/>
    </row>
    <row r="567" spans="1:27">
      <c r="A567" s="18"/>
      <c r="B567" s="19"/>
      <c r="J567" s="21"/>
      <c r="K567" s="21"/>
      <c r="L567" s="21"/>
      <c r="M567" s="21"/>
      <c r="N567" s="23"/>
      <c r="O567" s="21"/>
      <c r="P567" s="21"/>
      <c r="Q567" s="21"/>
      <c r="R567" s="21"/>
      <c r="S567" s="21"/>
      <c r="T567" s="21"/>
      <c r="U567" s="21"/>
      <c r="V567" s="21"/>
      <c r="W567" s="21"/>
      <c r="X567" s="21"/>
      <c r="Y567" s="21"/>
      <c r="Z567" s="21"/>
      <c r="AA567" s="21"/>
    </row>
    <row r="568" spans="1:27">
      <c r="A568" s="18"/>
      <c r="B568" s="19"/>
      <c r="J568" s="21"/>
      <c r="K568" s="21"/>
      <c r="L568" s="21"/>
      <c r="M568" s="21"/>
      <c r="N568" s="23"/>
      <c r="O568" s="21"/>
      <c r="P568" s="21"/>
      <c r="Q568" s="21"/>
      <c r="R568" s="21"/>
      <c r="S568" s="21"/>
      <c r="T568" s="21"/>
      <c r="U568" s="21"/>
      <c r="V568" s="21"/>
      <c r="W568" s="21"/>
      <c r="X568" s="21"/>
      <c r="Y568" s="21"/>
      <c r="Z568" s="21"/>
      <c r="AA568" s="21"/>
    </row>
    <row r="569" spans="1:27">
      <c r="A569" s="18"/>
      <c r="B569" s="19"/>
      <c r="J569" s="21"/>
      <c r="K569" s="21"/>
      <c r="L569" s="21"/>
      <c r="M569" s="21"/>
      <c r="N569" s="23"/>
      <c r="O569" s="21"/>
      <c r="P569" s="21"/>
      <c r="Q569" s="21"/>
      <c r="R569" s="21"/>
      <c r="S569" s="21"/>
      <c r="T569" s="21"/>
      <c r="U569" s="21"/>
      <c r="V569" s="21"/>
      <c r="W569" s="21"/>
      <c r="X569" s="21"/>
      <c r="Y569" s="21"/>
      <c r="Z569" s="21"/>
      <c r="AA569" s="21"/>
    </row>
    <row r="570" spans="1:27">
      <c r="A570" s="18"/>
      <c r="B570" s="19"/>
      <c r="J570" s="21"/>
      <c r="K570" s="21"/>
      <c r="L570" s="21"/>
      <c r="M570" s="21"/>
      <c r="N570" s="23"/>
      <c r="O570" s="21"/>
      <c r="P570" s="21"/>
      <c r="Q570" s="21"/>
      <c r="R570" s="21"/>
      <c r="S570" s="21"/>
      <c r="T570" s="21"/>
      <c r="U570" s="21"/>
      <c r="V570" s="21"/>
      <c r="W570" s="21"/>
      <c r="X570" s="21"/>
      <c r="Y570" s="21"/>
      <c r="Z570" s="21"/>
      <c r="AA570" s="21"/>
    </row>
    <row r="571" spans="1:27">
      <c r="A571" s="18"/>
      <c r="B571" s="19"/>
      <c r="J571" s="21"/>
      <c r="K571" s="21"/>
      <c r="L571" s="21"/>
      <c r="M571" s="21"/>
      <c r="N571" s="23"/>
      <c r="O571" s="21"/>
      <c r="P571" s="21"/>
      <c r="Q571" s="21"/>
      <c r="R571" s="21"/>
      <c r="S571" s="21"/>
      <c r="T571" s="21"/>
      <c r="U571" s="21"/>
      <c r="V571" s="21"/>
      <c r="W571" s="21"/>
      <c r="X571" s="21"/>
      <c r="Y571" s="21"/>
      <c r="Z571" s="21"/>
      <c r="AA571" s="21"/>
    </row>
    <row r="572" spans="1:27">
      <c r="A572" s="18"/>
      <c r="B572" s="19"/>
      <c r="J572" s="21"/>
      <c r="K572" s="21"/>
      <c r="L572" s="21"/>
      <c r="M572" s="21"/>
      <c r="N572" s="23"/>
      <c r="O572" s="21"/>
      <c r="P572" s="21"/>
      <c r="Q572" s="21"/>
      <c r="R572" s="21"/>
      <c r="S572" s="21"/>
      <c r="T572" s="21"/>
      <c r="U572" s="21"/>
      <c r="V572" s="21"/>
      <c r="W572" s="21"/>
      <c r="X572" s="21"/>
      <c r="Y572" s="21"/>
      <c r="Z572" s="21"/>
      <c r="AA572" s="21"/>
    </row>
    <row r="573" spans="1:27">
      <c r="A573" s="18"/>
      <c r="B573" s="19"/>
      <c r="J573" s="21"/>
      <c r="K573" s="21"/>
      <c r="L573" s="21"/>
      <c r="M573" s="21"/>
      <c r="N573" s="23"/>
      <c r="O573" s="21"/>
      <c r="P573" s="21"/>
      <c r="Q573" s="21"/>
      <c r="R573" s="21"/>
      <c r="S573" s="21"/>
      <c r="T573" s="21"/>
      <c r="U573" s="21"/>
      <c r="V573" s="21"/>
      <c r="W573" s="21"/>
      <c r="X573" s="21"/>
      <c r="Y573" s="21"/>
      <c r="Z573" s="21"/>
      <c r="AA573" s="21"/>
    </row>
    <row r="574" spans="1:27">
      <c r="A574" s="18"/>
      <c r="B574" s="19"/>
      <c r="J574" s="21"/>
      <c r="K574" s="21"/>
      <c r="L574" s="21"/>
      <c r="M574" s="21"/>
      <c r="N574" s="23"/>
      <c r="O574" s="21"/>
      <c r="P574" s="21"/>
      <c r="Q574" s="21"/>
      <c r="R574" s="21"/>
      <c r="S574" s="21"/>
      <c r="T574" s="21"/>
      <c r="U574" s="21"/>
      <c r="V574" s="21"/>
      <c r="W574" s="21"/>
      <c r="X574" s="21"/>
      <c r="Y574" s="21"/>
      <c r="Z574" s="21"/>
      <c r="AA574" s="21"/>
    </row>
    <row r="575" spans="1:27">
      <c r="A575" s="18"/>
      <c r="B575" s="19"/>
      <c r="J575" s="21"/>
      <c r="K575" s="21"/>
      <c r="L575" s="21"/>
      <c r="M575" s="21"/>
      <c r="N575" s="23"/>
      <c r="O575" s="21"/>
      <c r="P575" s="21"/>
      <c r="Q575" s="21"/>
      <c r="R575" s="21"/>
      <c r="S575" s="21"/>
      <c r="T575" s="21"/>
      <c r="U575" s="21"/>
      <c r="V575" s="21"/>
      <c r="W575" s="21"/>
      <c r="X575" s="21"/>
      <c r="Y575" s="21"/>
      <c r="Z575" s="21"/>
      <c r="AA575" s="21"/>
    </row>
    <row r="576" spans="1:27">
      <c r="A576" s="18"/>
      <c r="B576" s="19"/>
      <c r="J576" s="21"/>
      <c r="K576" s="21"/>
      <c r="L576" s="21"/>
      <c r="M576" s="21"/>
      <c r="N576" s="23"/>
      <c r="O576" s="21"/>
      <c r="P576" s="21"/>
      <c r="Q576" s="21"/>
      <c r="R576" s="21"/>
      <c r="S576" s="21"/>
      <c r="T576" s="21"/>
      <c r="U576" s="21"/>
      <c r="V576" s="21"/>
      <c r="W576" s="21"/>
      <c r="X576" s="21"/>
      <c r="Y576" s="21"/>
      <c r="Z576" s="21"/>
      <c r="AA576" s="21"/>
    </row>
    <row r="577" spans="1:27">
      <c r="A577" s="18"/>
      <c r="B577" s="19"/>
      <c r="J577" s="21"/>
      <c r="K577" s="21"/>
      <c r="L577" s="21"/>
      <c r="M577" s="21"/>
      <c r="N577" s="23"/>
      <c r="O577" s="21"/>
      <c r="P577" s="21"/>
      <c r="Q577" s="21"/>
      <c r="R577" s="21"/>
      <c r="S577" s="21"/>
      <c r="T577" s="21"/>
      <c r="U577" s="21"/>
      <c r="V577" s="21"/>
      <c r="W577" s="21"/>
      <c r="X577" s="21"/>
      <c r="Y577" s="21"/>
      <c r="Z577" s="21"/>
      <c r="AA577" s="21"/>
    </row>
    <row r="578" spans="1:27">
      <c r="A578" s="18"/>
      <c r="B578" s="19"/>
      <c r="J578" s="21"/>
      <c r="K578" s="21"/>
      <c r="L578" s="21"/>
      <c r="M578" s="21"/>
      <c r="N578" s="23"/>
      <c r="O578" s="21"/>
      <c r="P578" s="21"/>
      <c r="Q578" s="21"/>
      <c r="R578" s="21"/>
      <c r="S578" s="21"/>
      <c r="T578" s="21"/>
      <c r="U578" s="21"/>
      <c r="V578" s="21"/>
      <c r="W578" s="21"/>
      <c r="X578" s="21"/>
      <c r="Y578" s="21"/>
      <c r="Z578" s="21"/>
      <c r="AA578" s="21"/>
    </row>
    <row r="579" spans="1:27">
      <c r="A579" s="18"/>
      <c r="B579" s="19"/>
      <c r="J579" s="21"/>
      <c r="K579" s="21"/>
      <c r="L579" s="21"/>
      <c r="M579" s="21"/>
      <c r="N579" s="23"/>
      <c r="O579" s="21"/>
      <c r="P579" s="21"/>
      <c r="Q579" s="21"/>
      <c r="R579" s="21"/>
      <c r="S579" s="21"/>
      <c r="T579" s="21"/>
      <c r="U579" s="21"/>
      <c r="V579" s="21"/>
      <c r="W579" s="21"/>
      <c r="X579" s="21"/>
      <c r="Y579" s="21"/>
      <c r="Z579" s="21"/>
      <c r="AA579" s="21"/>
    </row>
    <row r="580" spans="1:27">
      <c r="A580" s="18"/>
      <c r="B580" s="19"/>
      <c r="J580" s="21"/>
      <c r="K580" s="21"/>
      <c r="L580" s="21"/>
      <c r="M580" s="21"/>
      <c r="N580" s="23"/>
      <c r="O580" s="21"/>
      <c r="P580" s="21"/>
      <c r="Q580" s="21"/>
      <c r="R580" s="21"/>
      <c r="S580" s="21"/>
      <c r="T580" s="21"/>
      <c r="U580" s="21"/>
      <c r="V580" s="21"/>
      <c r="W580" s="21"/>
      <c r="X580" s="21"/>
      <c r="Y580" s="21"/>
      <c r="Z580" s="21"/>
      <c r="AA580" s="21"/>
    </row>
    <row r="581" spans="1:27">
      <c r="A581" s="18"/>
      <c r="B581" s="19"/>
      <c r="J581" s="21"/>
      <c r="K581" s="21"/>
      <c r="L581" s="21"/>
      <c r="M581" s="21"/>
      <c r="N581" s="23"/>
      <c r="O581" s="21"/>
      <c r="P581" s="21"/>
      <c r="Q581" s="21"/>
      <c r="R581" s="21"/>
      <c r="S581" s="21"/>
      <c r="T581" s="21"/>
      <c r="U581" s="21"/>
      <c r="V581" s="21"/>
      <c r="W581" s="21"/>
      <c r="X581" s="21"/>
      <c r="Y581" s="21"/>
      <c r="Z581" s="21"/>
      <c r="AA581" s="21"/>
    </row>
    <row r="582" spans="1:27">
      <c r="A582" s="18"/>
      <c r="B582" s="19"/>
      <c r="J582" s="21"/>
      <c r="K582" s="21"/>
      <c r="L582" s="21"/>
      <c r="M582" s="21"/>
      <c r="N582" s="23"/>
      <c r="O582" s="21"/>
      <c r="P582" s="21"/>
      <c r="Q582" s="21"/>
      <c r="R582" s="21"/>
      <c r="S582" s="21"/>
      <c r="T582" s="21"/>
      <c r="U582" s="21"/>
      <c r="V582" s="21"/>
      <c r="W582" s="21"/>
      <c r="X582" s="21"/>
      <c r="Y582" s="21"/>
      <c r="Z582" s="21"/>
      <c r="AA582" s="21"/>
    </row>
    <row r="583" spans="1:27">
      <c r="A583" s="18"/>
      <c r="B583" s="19"/>
      <c r="J583" s="21"/>
      <c r="K583" s="21"/>
      <c r="L583" s="21"/>
      <c r="M583" s="21"/>
      <c r="N583" s="23"/>
      <c r="O583" s="21"/>
      <c r="P583" s="21"/>
      <c r="Q583" s="21"/>
      <c r="R583" s="21"/>
      <c r="S583" s="21"/>
      <c r="T583" s="21"/>
      <c r="U583" s="21"/>
      <c r="V583" s="21"/>
      <c r="W583" s="21"/>
      <c r="X583" s="21"/>
      <c r="Y583" s="21"/>
      <c r="Z583" s="21"/>
      <c r="AA583" s="21"/>
    </row>
    <row r="584" spans="1:27">
      <c r="A584" s="18"/>
      <c r="B584" s="19"/>
      <c r="J584" s="21"/>
      <c r="K584" s="21"/>
      <c r="L584" s="21"/>
      <c r="M584" s="21"/>
      <c r="N584" s="23"/>
      <c r="O584" s="21"/>
      <c r="P584" s="21"/>
      <c r="Q584" s="21"/>
      <c r="R584" s="21"/>
      <c r="S584" s="21"/>
      <c r="T584" s="21"/>
      <c r="U584" s="21"/>
      <c r="V584" s="21"/>
      <c r="W584" s="21"/>
      <c r="X584" s="21"/>
      <c r="Y584" s="21"/>
      <c r="Z584" s="21"/>
      <c r="AA584" s="21"/>
    </row>
    <row r="585" spans="1:27">
      <c r="A585" s="18"/>
      <c r="B585" s="19"/>
      <c r="J585" s="21"/>
      <c r="K585" s="21"/>
      <c r="L585" s="21"/>
      <c r="M585" s="21"/>
      <c r="N585" s="23"/>
      <c r="O585" s="21"/>
      <c r="P585" s="21"/>
      <c r="Q585" s="21"/>
      <c r="R585" s="21"/>
      <c r="S585" s="21"/>
      <c r="T585" s="21"/>
      <c r="U585" s="21"/>
      <c r="V585" s="21"/>
      <c r="W585" s="21"/>
      <c r="X585" s="21"/>
      <c r="Y585" s="21"/>
      <c r="Z585" s="21"/>
      <c r="AA585" s="21"/>
    </row>
    <row r="586" spans="1:27">
      <c r="A586" s="18"/>
      <c r="B586" s="19"/>
      <c r="J586" s="21"/>
      <c r="K586" s="21"/>
      <c r="L586" s="21"/>
      <c r="M586" s="21"/>
      <c r="N586" s="23"/>
      <c r="O586" s="21"/>
      <c r="P586" s="21"/>
      <c r="Q586" s="21"/>
      <c r="R586" s="21"/>
      <c r="S586" s="21"/>
      <c r="T586" s="21"/>
      <c r="U586" s="21"/>
      <c r="V586" s="21"/>
      <c r="W586" s="21"/>
      <c r="X586" s="21"/>
      <c r="Y586" s="21"/>
      <c r="Z586" s="21"/>
      <c r="AA586" s="21"/>
    </row>
    <row r="587" spans="1:27">
      <c r="A587" s="18"/>
      <c r="B587" s="19"/>
      <c r="J587" s="21"/>
      <c r="K587" s="21"/>
      <c r="L587" s="21"/>
      <c r="M587" s="21"/>
      <c r="N587" s="23"/>
      <c r="O587" s="21"/>
      <c r="P587" s="21"/>
      <c r="Q587" s="21"/>
      <c r="R587" s="21"/>
      <c r="S587" s="21"/>
      <c r="T587" s="21"/>
      <c r="U587" s="21"/>
      <c r="V587" s="21"/>
      <c r="W587" s="21"/>
      <c r="X587" s="21"/>
      <c r="Y587" s="21"/>
      <c r="Z587" s="21"/>
      <c r="AA587" s="21"/>
    </row>
    <row r="588" spans="1:27">
      <c r="A588" s="18"/>
      <c r="B588" s="19"/>
      <c r="J588" s="21"/>
      <c r="K588" s="21"/>
      <c r="L588" s="21"/>
      <c r="M588" s="21"/>
      <c r="N588" s="23"/>
      <c r="O588" s="21"/>
      <c r="P588" s="21"/>
      <c r="Q588" s="21"/>
      <c r="R588" s="21"/>
      <c r="S588" s="21"/>
      <c r="T588" s="21"/>
      <c r="U588" s="21"/>
      <c r="V588" s="21"/>
      <c r="W588" s="21"/>
      <c r="X588" s="21"/>
      <c r="Y588" s="21"/>
      <c r="Z588" s="21"/>
      <c r="AA588" s="21"/>
    </row>
    <row r="589" spans="1:27">
      <c r="A589" s="18"/>
      <c r="B589" s="19"/>
      <c r="J589" s="21"/>
      <c r="K589" s="21"/>
      <c r="L589" s="21"/>
      <c r="M589" s="21"/>
      <c r="N589" s="23"/>
      <c r="O589" s="21"/>
      <c r="P589" s="21"/>
      <c r="Q589" s="21"/>
      <c r="R589" s="21"/>
      <c r="S589" s="21"/>
      <c r="T589" s="21"/>
      <c r="U589" s="21"/>
      <c r="V589" s="21"/>
      <c r="W589" s="21"/>
      <c r="X589" s="21"/>
      <c r="Y589" s="21"/>
      <c r="Z589" s="21"/>
      <c r="AA589" s="21"/>
    </row>
    <row r="590" spans="1:27">
      <c r="A590" s="18"/>
      <c r="B590" s="19"/>
      <c r="J590" s="21"/>
      <c r="K590" s="21"/>
      <c r="L590" s="21"/>
      <c r="M590" s="21"/>
      <c r="N590" s="23"/>
      <c r="O590" s="21"/>
      <c r="P590" s="21"/>
      <c r="Q590" s="21"/>
      <c r="R590" s="21"/>
      <c r="S590" s="21"/>
      <c r="T590" s="21"/>
      <c r="U590" s="21"/>
      <c r="V590" s="21"/>
      <c r="W590" s="21"/>
      <c r="X590" s="21"/>
      <c r="Y590" s="21"/>
      <c r="Z590" s="21"/>
      <c r="AA590" s="21"/>
    </row>
    <row r="591" spans="1:27">
      <c r="A591" s="18"/>
      <c r="B591" s="19"/>
      <c r="J591" s="21"/>
      <c r="K591" s="21"/>
      <c r="L591" s="21"/>
      <c r="M591" s="21"/>
      <c r="N591" s="23"/>
      <c r="O591" s="21"/>
      <c r="P591" s="21"/>
      <c r="Q591" s="21"/>
      <c r="R591" s="21"/>
      <c r="S591" s="21"/>
      <c r="T591" s="21"/>
      <c r="U591" s="21"/>
      <c r="V591" s="21"/>
      <c r="W591" s="21"/>
      <c r="X591" s="21"/>
      <c r="Y591" s="21"/>
      <c r="Z591" s="21"/>
      <c r="AA591" s="21"/>
    </row>
    <row r="592" spans="1:27">
      <c r="A592" s="18"/>
      <c r="B592" s="19"/>
      <c r="J592" s="21"/>
      <c r="K592" s="21"/>
      <c r="L592" s="21"/>
      <c r="M592" s="21"/>
      <c r="N592" s="23"/>
      <c r="O592" s="21"/>
      <c r="P592" s="21"/>
      <c r="Q592" s="21"/>
      <c r="R592" s="21"/>
      <c r="S592" s="21"/>
      <c r="T592" s="21"/>
      <c r="U592" s="21"/>
      <c r="V592" s="21"/>
      <c r="W592" s="21"/>
      <c r="X592" s="21"/>
      <c r="Y592" s="21"/>
      <c r="Z592" s="21"/>
      <c r="AA592" s="21"/>
    </row>
    <row r="593" spans="1:27">
      <c r="A593" s="18"/>
      <c r="B593" s="19"/>
      <c r="J593" s="21"/>
      <c r="K593" s="21"/>
      <c r="L593" s="21"/>
      <c r="M593" s="21"/>
      <c r="N593" s="23"/>
      <c r="O593" s="21"/>
      <c r="P593" s="21"/>
      <c r="Q593" s="21"/>
      <c r="R593" s="21"/>
      <c r="S593" s="21"/>
      <c r="T593" s="21"/>
      <c r="U593" s="21"/>
      <c r="V593" s="21"/>
      <c r="W593" s="21"/>
      <c r="X593" s="21"/>
      <c r="Y593" s="21"/>
      <c r="Z593" s="21"/>
      <c r="AA593" s="21"/>
    </row>
    <row r="594" spans="1:27">
      <c r="A594" s="18"/>
      <c r="B594" s="19"/>
      <c r="J594" s="21"/>
      <c r="K594" s="21"/>
      <c r="L594" s="21"/>
      <c r="M594" s="21"/>
      <c r="N594" s="23"/>
      <c r="O594" s="21"/>
      <c r="P594" s="21"/>
      <c r="Q594" s="21"/>
      <c r="R594" s="21"/>
      <c r="S594" s="21"/>
      <c r="T594" s="21"/>
      <c r="U594" s="21"/>
      <c r="V594" s="21"/>
      <c r="W594" s="21"/>
      <c r="X594" s="21"/>
      <c r="Y594" s="21"/>
      <c r="Z594" s="21"/>
      <c r="AA594" s="21"/>
    </row>
    <row r="595" spans="1:27">
      <c r="A595" s="18"/>
      <c r="B595" s="19"/>
      <c r="J595" s="21"/>
      <c r="K595" s="21"/>
      <c r="L595" s="21"/>
      <c r="M595" s="21"/>
      <c r="N595" s="23"/>
      <c r="O595" s="21"/>
      <c r="P595" s="21"/>
      <c r="Q595" s="21"/>
      <c r="R595" s="21"/>
      <c r="S595" s="21"/>
      <c r="T595" s="21"/>
      <c r="U595" s="21"/>
      <c r="V595" s="21"/>
      <c r="W595" s="21"/>
      <c r="X595" s="21"/>
      <c r="Y595" s="21"/>
      <c r="Z595" s="21"/>
      <c r="AA595" s="21"/>
    </row>
    <row r="596" spans="1:27">
      <c r="A596" s="18"/>
      <c r="B596" s="19"/>
      <c r="J596" s="21"/>
      <c r="K596" s="21"/>
      <c r="L596" s="21"/>
      <c r="M596" s="21"/>
      <c r="N596" s="23"/>
      <c r="O596" s="21"/>
      <c r="P596" s="21"/>
      <c r="Q596" s="21"/>
      <c r="R596" s="21"/>
      <c r="S596" s="21"/>
      <c r="T596" s="21"/>
      <c r="U596" s="21"/>
      <c r="V596" s="21"/>
      <c r="W596" s="21"/>
      <c r="X596" s="21"/>
      <c r="Y596" s="21"/>
      <c r="Z596" s="21"/>
      <c r="AA596" s="21"/>
    </row>
    <row r="597" spans="1:27">
      <c r="A597" s="18"/>
      <c r="B597" s="19"/>
      <c r="J597" s="21"/>
      <c r="K597" s="21"/>
      <c r="L597" s="21"/>
      <c r="M597" s="21"/>
      <c r="N597" s="23"/>
      <c r="O597" s="21"/>
      <c r="P597" s="21"/>
      <c r="Q597" s="21"/>
      <c r="R597" s="21"/>
      <c r="S597" s="21"/>
      <c r="T597" s="21"/>
      <c r="U597" s="21"/>
      <c r="V597" s="21"/>
      <c r="W597" s="21"/>
      <c r="X597" s="21"/>
      <c r="Y597" s="21"/>
      <c r="Z597" s="21"/>
      <c r="AA597" s="21"/>
    </row>
    <row r="598" spans="1:27">
      <c r="A598" s="18"/>
      <c r="B598" s="19"/>
      <c r="J598" s="21"/>
      <c r="K598" s="21"/>
      <c r="L598" s="21"/>
      <c r="M598" s="21"/>
      <c r="N598" s="23"/>
      <c r="O598" s="21"/>
      <c r="P598" s="21"/>
      <c r="Q598" s="21"/>
      <c r="R598" s="21"/>
      <c r="S598" s="21"/>
      <c r="T598" s="21"/>
      <c r="U598" s="21"/>
      <c r="V598" s="21"/>
      <c r="W598" s="21"/>
      <c r="X598" s="21"/>
      <c r="Y598" s="21"/>
      <c r="Z598" s="21"/>
      <c r="AA598" s="21"/>
    </row>
    <row r="599" spans="1:27">
      <c r="A599" s="18"/>
      <c r="B599" s="19"/>
      <c r="J599" s="21"/>
      <c r="K599" s="21"/>
      <c r="L599" s="21"/>
      <c r="M599" s="21"/>
      <c r="N599" s="23"/>
      <c r="O599" s="21"/>
      <c r="P599" s="21"/>
      <c r="Q599" s="21"/>
      <c r="R599" s="21"/>
      <c r="S599" s="21"/>
      <c r="T599" s="21"/>
      <c r="U599" s="21"/>
      <c r="V599" s="21"/>
      <c r="W599" s="21"/>
      <c r="X599" s="21"/>
      <c r="Y599" s="21"/>
      <c r="Z599" s="21"/>
      <c r="AA599" s="21"/>
    </row>
    <row r="600" spans="1:27">
      <c r="A600" s="18"/>
      <c r="B600" s="19"/>
      <c r="J600" s="21"/>
      <c r="K600" s="21"/>
      <c r="L600" s="21"/>
      <c r="M600" s="21"/>
      <c r="N600" s="23"/>
      <c r="O600" s="21"/>
      <c r="P600" s="21"/>
      <c r="Q600" s="21"/>
      <c r="R600" s="21"/>
      <c r="S600" s="21"/>
      <c r="T600" s="21"/>
      <c r="U600" s="21"/>
      <c r="V600" s="21"/>
      <c r="W600" s="21"/>
      <c r="X600" s="21"/>
      <c r="Y600" s="21"/>
      <c r="Z600" s="21"/>
      <c r="AA600" s="21"/>
    </row>
    <row r="601" spans="1:27">
      <c r="A601" s="18"/>
      <c r="B601" s="19"/>
      <c r="J601" s="21"/>
      <c r="K601" s="21"/>
      <c r="L601" s="21"/>
      <c r="M601" s="21"/>
      <c r="N601" s="23"/>
      <c r="O601" s="21"/>
      <c r="P601" s="21"/>
      <c r="Q601" s="21"/>
      <c r="R601" s="21"/>
      <c r="S601" s="21"/>
      <c r="T601" s="21"/>
      <c r="U601" s="21"/>
      <c r="V601" s="21"/>
      <c r="W601" s="21"/>
      <c r="X601" s="21"/>
      <c r="Y601" s="21"/>
      <c r="Z601" s="21"/>
      <c r="AA601" s="21"/>
    </row>
    <row r="602" spans="1:27">
      <c r="A602" s="18"/>
      <c r="B602" s="19"/>
      <c r="J602" s="21"/>
      <c r="K602" s="21"/>
      <c r="L602" s="21"/>
      <c r="M602" s="21"/>
      <c r="N602" s="23"/>
      <c r="O602" s="21"/>
      <c r="P602" s="21"/>
      <c r="Q602" s="21"/>
      <c r="R602" s="21"/>
      <c r="S602" s="21"/>
      <c r="T602" s="21"/>
      <c r="U602" s="21"/>
      <c r="V602" s="21"/>
      <c r="W602" s="21"/>
      <c r="X602" s="21"/>
      <c r="Y602" s="21"/>
      <c r="Z602" s="21"/>
      <c r="AA602" s="21"/>
    </row>
    <row r="603" spans="1:27">
      <c r="A603" s="18"/>
      <c r="B603" s="19"/>
      <c r="J603" s="21"/>
      <c r="K603" s="21"/>
      <c r="L603" s="21"/>
      <c r="M603" s="21"/>
      <c r="N603" s="23"/>
      <c r="O603" s="21"/>
      <c r="P603" s="21"/>
      <c r="Q603" s="21"/>
      <c r="R603" s="21"/>
      <c r="S603" s="21"/>
      <c r="T603" s="21"/>
      <c r="U603" s="21"/>
      <c r="V603" s="21"/>
      <c r="W603" s="21"/>
      <c r="X603" s="21"/>
      <c r="Y603" s="21"/>
      <c r="Z603" s="21"/>
      <c r="AA603" s="21"/>
    </row>
    <row r="604" spans="1:27">
      <c r="A604" s="18"/>
      <c r="B604" s="19"/>
      <c r="J604" s="21"/>
      <c r="K604" s="21"/>
      <c r="L604" s="21"/>
      <c r="M604" s="21"/>
      <c r="N604" s="23"/>
      <c r="O604" s="21"/>
      <c r="P604" s="21"/>
      <c r="Q604" s="21"/>
      <c r="R604" s="21"/>
      <c r="S604" s="21"/>
      <c r="T604" s="21"/>
      <c r="U604" s="21"/>
      <c r="V604" s="21"/>
      <c r="W604" s="21"/>
      <c r="X604" s="21"/>
      <c r="Y604" s="21"/>
      <c r="Z604" s="21"/>
      <c r="AA604" s="21"/>
    </row>
    <row r="605" spans="1:27">
      <c r="A605" s="18"/>
      <c r="B605" s="19"/>
      <c r="J605" s="21"/>
      <c r="K605" s="21"/>
      <c r="L605" s="21"/>
      <c r="M605" s="21"/>
      <c r="N605" s="23"/>
      <c r="O605" s="21"/>
      <c r="P605" s="21"/>
      <c r="Q605" s="21"/>
      <c r="R605" s="21"/>
      <c r="S605" s="21"/>
      <c r="T605" s="21"/>
      <c r="U605" s="21"/>
      <c r="V605" s="21"/>
      <c r="W605" s="21"/>
      <c r="X605" s="21"/>
      <c r="Y605" s="21"/>
      <c r="Z605" s="21"/>
      <c r="AA605" s="21"/>
    </row>
    <row r="606" spans="1:27">
      <c r="A606" s="18"/>
      <c r="B606" s="19"/>
      <c r="J606" s="21"/>
      <c r="K606" s="21"/>
      <c r="L606" s="21"/>
      <c r="M606" s="21"/>
      <c r="N606" s="23"/>
      <c r="O606" s="21"/>
      <c r="P606" s="21"/>
      <c r="Q606" s="21"/>
      <c r="R606" s="21"/>
      <c r="S606" s="21"/>
      <c r="T606" s="21"/>
      <c r="U606" s="21"/>
      <c r="V606" s="21"/>
      <c r="W606" s="21"/>
      <c r="X606" s="21"/>
      <c r="Y606" s="21"/>
      <c r="Z606" s="21"/>
      <c r="AA606" s="21"/>
    </row>
    <row r="607" spans="1:27">
      <c r="A607" s="18"/>
      <c r="B607" s="19"/>
      <c r="J607" s="21"/>
      <c r="K607" s="21"/>
      <c r="L607" s="21"/>
      <c r="M607" s="21"/>
      <c r="N607" s="23"/>
      <c r="O607" s="21"/>
      <c r="P607" s="21"/>
      <c r="Q607" s="21"/>
      <c r="R607" s="21"/>
      <c r="S607" s="21"/>
      <c r="T607" s="21"/>
      <c r="U607" s="21"/>
      <c r="V607" s="21"/>
      <c r="W607" s="21"/>
      <c r="X607" s="21"/>
      <c r="Y607" s="21"/>
      <c r="Z607" s="21"/>
      <c r="AA607" s="21"/>
    </row>
    <row r="608" spans="1:27">
      <c r="A608" s="18"/>
      <c r="B608" s="19"/>
      <c r="J608" s="21"/>
      <c r="K608" s="21"/>
      <c r="L608" s="21"/>
      <c r="M608" s="21"/>
      <c r="N608" s="23"/>
      <c r="O608" s="21"/>
      <c r="P608" s="21"/>
      <c r="Q608" s="21"/>
      <c r="R608" s="21"/>
      <c r="S608" s="21"/>
      <c r="T608" s="21"/>
      <c r="U608" s="21"/>
      <c r="V608" s="21"/>
      <c r="W608" s="21"/>
      <c r="X608" s="21"/>
      <c r="Y608" s="21"/>
      <c r="Z608" s="21"/>
      <c r="AA608" s="21"/>
    </row>
    <row r="609" spans="1:27">
      <c r="A609" s="18"/>
      <c r="B609" s="19"/>
      <c r="J609" s="21"/>
      <c r="K609" s="21"/>
      <c r="L609" s="21"/>
      <c r="M609" s="21"/>
      <c r="N609" s="23"/>
      <c r="O609" s="21"/>
      <c r="P609" s="21"/>
      <c r="Q609" s="21"/>
      <c r="R609" s="21"/>
      <c r="S609" s="21"/>
      <c r="T609" s="21"/>
      <c r="U609" s="21"/>
      <c r="V609" s="21"/>
      <c r="W609" s="21"/>
      <c r="X609" s="21"/>
      <c r="Y609" s="21"/>
      <c r="Z609" s="21"/>
      <c r="AA609" s="21"/>
    </row>
    <row r="610" spans="1:27">
      <c r="A610" s="18"/>
      <c r="B610" s="19"/>
      <c r="J610" s="21"/>
      <c r="K610" s="21"/>
      <c r="L610" s="21"/>
      <c r="M610" s="21"/>
      <c r="N610" s="23"/>
      <c r="O610" s="21"/>
      <c r="P610" s="21"/>
      <c r="Q610" s="21"/>
      <c r="R610" s="21"/>
      <c r="S610" s="21"/>
      <c r="T610" s="21"/>
      <c r="U610" s="21"/>
      <c r="V610" s="21"/>
      <c r="W610" s="21"/>
      <c r="X610" s="21"/>
      <c r="Y610" s="21"/>
      <c r="Z610" s="21"/>
      <c r="AA610" s="21"/>
    </row>
    <row r="611" spans="1:27">
      <c r="A611" s="18"/>
      <c r="B611" s="19"/>
      <c r="J611" s="21"/>
      <c r="K611" s="21"/>
      <c r="L611" s="21"/>
      <c r="M611" s="21"/>
      <c r="N611" s="23"/>
      <c r="O611" s="21"/>
      <c r="P611" s="21"/>
      <c r="Q611" s="21"/>
      <c r="R611" s="21"/>
      <c r="S611" s="21"/>
      <c r="T611" s="21"/>
      <c r="U611" s="21"/>
      <c r="V611" s="21"/>
      <c r="W611" s="21"/>
      <c r="X611" s="21"/>
      <c r="Y611" s="21"/>
      <c r="Z611" s="21"/>
      <c r="AA611" s="21"/>
    </row>
    <row r="612" spans="1:27">
      <c r="A612" s="18"/>
      <c r="B612" s="19"/>
      <c r="J612" s="21"/>
      <c r="K612" s="21"/>
      <c r="L612" s="21"/>
      <c r="M612" s="21"/>
      <c r="N612" s="23"/>
      <c r="O612" s="21"/>
      <c r="P612" s="21"/>
      <c r="Q612" s="21"/>
      <c r="R612" s="21"/>
      <c r="S612" s="21"/>
      <c r="T612" s="21"/>
      <c r="U612" s="21"/>
      <c r="V612" s="21"/>
      <c r="W612" s="21"/>
      <c r="X612" s="21"/>
      <c r="Y612" s="21"/>
      <c r="Z612" s="21"/>
      <c r="AA612" s="21"/>
    </row>
    <row r="613" spans="1:27">
      <c r="A613" s="18"/>
      <c r="B613" s="19"/>
      <c r="J613" s="21"/>
      <c r="K613" s="21"/>
      <c r="L613" s="21"/>
      <c r="M613" s="21"/>
      <c r="N613" s="23"/>
      <c r="O613" s="21"/>
      <c r="P613" s="21"/>
      <c r="Q613" s="21"/>
      <c r="R613" s="21"/>
      <c r="S613" s="21"/>
      <c r="T613" s="21"/>
      <c r="U613" s="21"/>
      <c r="V613" s="21"/>
      <c r="W613" s="21"/>
      <c r="X613" s="21"/>
      <c r="Y613" s="21"/>
      <c r="Z613" s="21"/>
      <c r="AA613" s="21"/>
    </row>
    <row r="614" spans="1:27">
      <c r="A614" s="18"/>
      <c r="B614" s="19"/>
      <c r="J614" s="21"/>
      <c r="K614" s="21"/>
      <c r="L614" s="21"/>
      <c r="M614" s="21"/>
      <c r="N614" s="23"/>
      <c r="O614" s="21"/>
      <c r="P614" s="21"/>
      <c r="Q614" s="21"/>
      <c r="R614" s="21"/>
      <c r="S614" s="21"/>
      <c r="T614" s="21"/>
      <c r="U614" s="21"/>
      <c r="V614" s="21"/>
      <c r="W614" s="21"/>
      <c r="X614" s="21"/>
      <c r="Y614" s="21"/>
      <c r="Z614" s="21"/>
      <c r="AA614" s="21"/>
    </row>
    <row r="615" spans="1:27">
      <c r="A615" s="18"/>
      <c r="B615" s="19"/>
      <c r="J615" s="21"/>
      <c r="K615" s="21"/>
      <c r="L615" s="21"/>
      <c r="M615" s="21"/>
      <c r="N615" s="23"/>
      <c r="O615" s="21"/>
      <c r="P615" s="21"/>
      <c r="Q615" s="21"/>
      <c r="R615" s="21"/>
      <c r="S615" s="21"/>
      <c r="T615" s="21"/>
      <c r="U615" s="21"/>
      <c r="V615" s="21"/>
      <c r="W615" s="21"/>
      <c r="X615" s="21"/>
      <c r="Y615" s="21"/>
      <c r="Z615" s="21"/>
      <c r="AA615" s="21"/>
    </row>
    <row r="616" spans="1:27">
      <c r="A616" s="18"/>
      <c r="B616" s="19"/>
      <c r="J616" s="21"/>
      <c r="K616" s="21"/>
      <c r="L616" s="21"/>
      <c r="M616" s="21"/>
      <c r="N616" s="23"/>
      <c r="O616" s="21"/>
      <c r="P616" s="21"/>
      <c r="Q616" s="21"/>
      <c r="R616" s="21"/>
      <c r="S616" s="21"/>
      <c r="T616" s="21"/>
      <c r="U616" s="21"/>
      <c r="V616" s="21"/>
      <c r="W616" s="21"/>
      <c r="X616" s="21"/>
      <c r="Y616" s="21"/>
      <c r="Z616" s="21"/>
      <c r="AA616" s="21"/>
    </row>
    <row r="617" spans="1:27">
      <c r="A617" s="18"/>
      <c r="B617" s="19"/>
      <c r="J617" s="21"/>
      <c r="K617" s="21"/>
      <c r="L617" s="21"/>
      <c r="M617" s="21"/>
      <c r="N617" s="23"/>
      <c r="O617" s="21"/>
      <c r="P617" s="21"/>
      <c r="Q617" s="21"/>
      <c r="R617" s="21"/>
      <c r="S617" s="21"/>
      <c r="T617" s="21"/>
      <c r="U617" s="21"/>
      <c r="V617" s="21"/>
      <c r="W617" s="21"/>
      <c r="X617" s="21"/>
      <c r="Y617" s="21"/>
      <c r="Z617" s="21"/>
      <c r="AA617" s="21"/>
    </row>
    <row r="618" spans="1:27">
      <c r="A618" s="18"/>
      <c r="B618" s="19"/>
      <c r="J618" s="21"/>
      <c r="K618" s="21"/>
      <c r="L618" s="21"/>
      <c r="M618" s="21"/>
      <c r="N618" s="23"/>
      <c r="O618" s="21"/>
      <c r="P618" s="21"/>
      <c r="Q618" s="21"/>
      <c r="R618" s="21"/>
      <c r="S618" s="21"/>
      <c r="T618" s="21"/>
      <c r="U618" s="21"/>
      <c r="V618" s="21"/>
      <c r="W618" s="21"/>
      <c r="X618" s="21"/>
      <c r="Y618" s="21"/>
      <c r="Z618" s="21"/>
      <c r="AA618" s="21"/>
    </row>
    <row r="619" spans="1:27">
      <c r="A619" s="18"/>
      <c r="B619" s="19"/>
      <c r="J619" s="21"/>
      <c r="K619" s="21"/>
      <c r="L619" s="21"/>
      <c r="M619" s="21"/>
      <c r="N619" s="23"/>
      <c r="O619" s="21"/>
      <c r="P619" s="21"/>
      <c r="Q619" s="21"/>
      <c r="R619" s="21"/>
      <c r="S619" s="21"/>
      <c r="T619" s="21"/>
      <c r="U619" s="21"/>
      <c r="V619" s="21"/>
      <c r="W619" s="21"/>
      <c r="X619" s="21"/>
      <c r="Y619" s="21"/>
      <c r="Z619" s="21"/>
      <c r="AA619" s="21"/>
    </row>
    <row r="620" spans="1:27">
      <c r="A620" s="18"/>
      <c r="B620" s="19"/>
      <c r="J620" s="21"/>
      <c r="K620" s="21"/>
      <c r="L620" s="21"/>
      <c r="M620" s="21"/>
      <c r="N620" s="23"/>
      <c r="O620" s="21"/>
      <c r="P620" s="21"/>
      <c r="Q620" s="21"/>
      <c r="R620" s="21"/>
      <c r="S620" s="21"/>
      <c r="T620" s="21"/>
      <c r="U620" s="21"/>
      <c r="V620" s="21"/>
      <c r="W620" s="21"/>
      <c r="X620" s="21"/>
      <c r="Y620" s="21"/>
      <c r="Z620" s="21"/>
      <c r="AA620" s="21"/>
    </row>
    <row r="621" spans="1:27">
      <c r="A621" s="18"/>
      <c r="B621" s="19"/>
      <c r="J621" s="21"/>
      <c r="K621" s="21"/>
      <c r="L621" s="21"/>
      <c r="M621" s="21"/>
      <c r="N621" s="23"/>
      <c r="O621" s="21"/>
      <c r="P621" s="21"/>
      <c r="Q621" s="21"/>
      <c r="R621" s="21"/>
      <c r="S621" s="21"/>
      <c r="T621" s="21"/>
      <c r="U621" s="21"/>
      <c r="V621" s="21"/>
      <c r="W621" s="21"/>
      <c r="X621" s="21"/>
      <c r="Y621" s="21"/>
      <c r="Z621" s="21"/>
      <c r="AA621" s="21"/>
    </row>
    <row r="622" spans="1:27">
      <c r="A622" s="18"/>
      <c r="B622" s="19"/>
      <c r="J622" s="21"/>
      <c r="K622" s="21"/>
      <c r="L622" s="21"/>
      <c r="M622" s="21"/>
      <c r="N622" s="23"/>
      <c r="O622" s="21"/>
      <c r="P622" s="21"/>
      <c r="Q622" s="21"/>
      <c r="R622" s="21"/>
      <c r="S622" s="21"/>
      <c r="T622" s="21"/>
      <c r="U622" s="21"/>
      <c r="V622" s="21"/>
      <c r="W622" s="21"/>
      <c r="X622" s="21"/>
      <c r="Y622" s="21"/>
      <c r="Z622" s="21"/>
      <c r="AA622" s="21"/>
    </row>
    <row r="623" spans="1:27">
      <c r="A623" s="18"/>
      <c r="B623" s="19"/>
      <c r="J623" s="21"/>
      <c r="K623" s="21"/>
      <c r="L623" s="21"/>
      <c r="M623" s="21"/>
      <c r="N623" s="23"/>
      <c r="O623" s="21"/>
      <c r="P623" s="21"/>
      <c r="Q623" s="21"/>
      <c r="R623" s="21"/>
      <c r="S623" s="21"/>
      <c r="T623" s="21"/>
      <c r="U623" s="21"/>
      <c r="V623" s="21"/>
      <c r="W623" s="21"/>
      <c r="X623" s="21"/>
      <c r="Y623" s="21"/>
      <c r="Z623" s="21"/>
      <c r="AA623" s="21"/>
    </row>
    <row r="624" spans="1:27">
      <c r="A624" s="18"/>
      <c r="B624" s="19"/>
      <c r="J624" s="21"/>
      <c r="K624" s="21"/>
      <c r="L624" s="21"/>
      <c r="M624" s="21"/>
      <c r="N624" s="23"/>
      <c r="O624" s="21"/>
      <c r="P624" s="21"/>
      <c r="Q624" s="21"/>
      <c r="R624" s="21"/>
      <c r="S624" s="21"/>
      <c r="T624" s="21"/>
      <c r="U624" s="21"/>
      <c r="V624" s="21"/>
      <c r="W624" s="21"/>
      <c r="X624" s="21"/>
      <c r="Y624" s="21"/>
      <c r="Z624" s="21"/>
      <c r="AA624" s="21"/>
    </row>
    <row r="625" spans="1:27">
      <c r="A625" s="18"/>
      <c r="B625" s="19"/>
      <c r="J625" s="21"/>
      <c r="K625" s="21"/>
      <c r="L625" s="21"/>
      <c r="M625" s="21"/>
      <c r="N625" s="23"/>
      <c r="O625" s="21"/>
      <c r="P625" s="21"/>
      <c r="Q625" s="21"/>
      <c r="R625" s="21"/>
      <c r="S625" s="21"/>
      <c r="T625" s="21"/>
      <c r="U625" s="21"/>
      <c r="V625" s="21"/>
      <c r="W625" s="21"/>
      <c r="X625" s="21"/>
      <c r="Y625" s="21"/>
      <c r="Z625" s="21"/>
      <c r="AA625" s="21"/>
    </row>
    <row r="626" spans="1:27">
      <c r="A626" s="18"/>
      <c r="B626" s="19"/>
      <c r="J626" s="21"/>
      <c r="K626" s="21"/>
      <c r="L626" s="21"/>
      <c r="M626" s="21"/>
      <c r="N626" s="23"/>
      <c r="O626" s="21"/>
      <c r="P626" s="21"/>
      <c r="Q626" s="21"/>
      <c r="R626" s="21"/>
      <c r="S626" s="21"/>
      <c r="T626" s="21"/>
      <c r="U626" s="21"/>
      <c r="V626" s="21"/>
      <c r="W626" s="21"/>
      <c r="X626" s="21"/>
      <c r="Y626" s="21"/>
      <c r="Z626" s="21"/>
      <c r="AA626" s="21"/>
    </row>
    <row r="627" spans="1:27">
      <c r="A627" s="18"/>
      <c r="B627" s="19"/>
      <c r="J627" s="21"/>
      <c r="K627" s="21"/>
      <c r="L627" s="21"/>
      <c r="M627" s="21"/>
      <c r="N627" s="23"/>
      <c r="O627" s="21"/>
      <c r="P627" s="21"/>
      <c r="Q627" s="21"/>
      <c r="R627" s="21"/>
      <c r="S627" s="21"/>
      <c r="T627" s="21"/>
      <c r="U627" s="21"/>
      <c r="V627" s="21"/>
      <c r="W627" s="21"/>
      <c r="X627" s="21"/>
      <c r="Y627" s="21"/>
      <c r="Z627" s="21"/>
      <c r="AA627" s="21"/>
    </row>
    <row r="628" spans="1:27">
      <c r="A628" s="18"/>
      <c r="B628" s="19"/>
      <c r="J628" s="21"/>
      <c r="K628" s="21"/>
      <c r="L628" s="21"/>
      <c r="M628" s="21"/>
      <c r="N628" s="23"/>
      <c r="O628" s="21"/>
      <c r="P628" s="21"/>
      <c r="Q628" s="21"/>
      <c r="R628" s="21"/>
      <c r="S628" s="21"/>
      <c r="T628" s="21"/>
      <c r="U628" s="21"/>
      <c r="V628" s="21"/>
      <c r="W628" s="21"/>
      <c r="X628" s="21"/>
      <c r="Y628" s="21"/>
      <c r="Z628" s="21"/>
      <c r="AA628" s="21"/>
    </row>
    <row r="629" spans="1:27">
      <c r="A629" s="18"/>
      <c r="B629" s="19"/>
      <c r="J629" s="21"/>
      <c r="K629" s="21"/>
      <c r="L629" s="21"/>
      <c r="M629" s="21"/>
      <c r="N629" s="23"/>
      <c r="O629" s="21"/>
      <c r="P629" s="21"/>
      <c r="Q629" s="21"/>
      <c r="R629" s="21"/>
      <c r="S629" s="21"/>
      <c r="T629" s="21"/>
      <c r="U629" s="21"/>
      <c r="V629" s="21"/>
      <c r="W629" s="21"/>
      <c r="X629" s="21"/>
      <c r="Y629" s="21"/>
      <c r="Z629" s="21"/>
      <c r="AA629" s="21"/>
    </row>
    <row r="630" spans="1:27">
      <c r="A630" s="18"/>
      <c r="B630" s="19"/>
      <c r="J630" s="21"/>
      <c r="K630" s="21"/>
      <c r="L630" s="21"/>
      <c r="M630" s="21"/>
      <c r="N630" s="23"/>
      <c r="O630" s="21"/>
      <c r="P630" s="21"/>
      <c r="Q630" s="21"/>
      <c r="R630" s="21"/>
      <c r="S630" s="21"/>
      <c r="T630" s="21"/>
      <c r="U630" s="21"/>
      <c r="V630" s="21"/>
      <c r="W630" s="21"/>
      <c r="X630" s="21"/>
      <c r="Y630" s="21"/>
      <c r="Z630" s="21"/>
      <c r="AA630" s="21"/>
    </row>
    <row r="631" spans="1:27">
      <c r="A631" s="18"/>
      <c r="B631" s="19"/>
      <c r="J631" s="21"/>
      <c r="K631" s="21"/>
      <c r="L631" s="21"/>
      <c r="M631" s="21"/>
      <c r="N631" s="23"/>
      <c r="O631" s="21"/>
      <c r="P631" s="21"/>
      <c r="Q631" s="21"/>
      <c r="R631" s="21"/>
      <c r="S631" s="21"/>
      <c r="T631" s="21"/>
      <c r="U631" s="21"/>
      <c r="V631" s="21"/>
      <c r="W631" s="21"/>
      <c r="X631" s="21"/>
      <c r="Y631" s="21"/>
      <c r="Z631" s="21"/>
      <c r="AA631" s="21"/>
    </row>
    <row r="632" spans="1:27">
      <c r="A632" s="18"/>
      <c r="B632" s="19"/>
      <c r="J632" s="21"/>
      <c r="K632" s="21"/>
      <c r="L632" s="21"/>
      <c r="M632" s="21"/>
      <c r="N632" s="23"/>
      <c r="O632" s="21"/>
      <c r="P632" s="21"/>
      <c r="Q632" s="21"/>
      <c r="R632" s="21"/>
      <c r="S632" s="21"/>
      <c r="T632" s="21"/>
      <c r="U632" s="21"/>
      <c r="V632" s="21"/>
      <c r="W632" s="21"/>
      <c r="X632" s="21"/>
      <c r="Y632" s="21"/>
      <c r="Z632" s="21"/>
      <c r="AA632" s="21"/>
    </row>
    <row r="633" spans="1:27">
      <c r="A633" s="18"/>
      <c r="B633" s="19"/>
      <c r="J633" s="21"/>
      <c r="K633" s="21"/>
      <c r="L633" s="21"/>
      <c r="M633" s="21"/>
      <c r="N633" s="23"/>
      <c r="O633" s="21"/>
      <c r="P633" s="21"/>
      <c r="Q633" s="21"/>
      <c r="R633" s="21"/>
      <c r="S633" s="21"/>
      <c r="T633" s="21"/>
      <c r="U633" s="21"/>
      <c r="V633" s="21"/>
      <c r="W633" s="21"/>
      <c r="X633" s="21"/>
      <c r="Y633" s="21"/>
      <c r="Z633" s="21"/>
      <c r="AA633" s="21"/>
    </row>
    <row r="634" spans="1:27">
      <c r="A634" s="18"/>
      <c r="B634" s="19"/>
      <c r="J634" s="21"/>
      <c r="K634" s="21"/>
      <c r="L634" s="21"/>
      <c r="M634" s="21"/>
      <c r="N634" s="23"/>
      <c r="O634" s="21"/>
      <c r="P634" s="21"/>
      <c r="Q634" s="21"/>
      <c r="R634" s="21"/>
      <c r="S634" s="21"/>
      <c r="T634" s="21"/>
      <c r="U634" s="21"/>
      <c r="V634" s="21"/>
      <c r="W634" s="21"/>
      <c r="X634" s="21"/>
      <c r="Y634" s="21"/>
      <c r="Z634" s="21"/>
      <c r="AA634" s="21"/>
    </row>
    <row r="635" spans="1:27">
      <c r="A635" s="18"/>
      <c r="B635" s="19"/>
      <c r="J635" s="21"/>
      <c r="K635" s="21"/>
      <c r="L635" s="21"/>
      <c r="M635" s="21"/>
      <c r="N635" s="23"/>
      <c r="O635" s="21"/>
      <c r="P635" s="21"/>
      <c r="Q635" s="21"/>
      <c r="R635" s="21"/>
      <c r="S635" s="21"/>
      <c r="T635" s="21"/>
      <c r="U635" s="21"/>
      <c r="V635" s="21"/>
      <c r="W635" s="21"/>
      <c r="X635" s="21"/>
      <c r="Y635" s="21"/>
      <c r="Z635" s="21"/>
      <c r="AA635" s="21"/>
    </row>
    <row r="636" spans="1:27">
      <c r="A636" s="18"/>
      <c r="B636" s="19"/>
      <c r="J636" s="21"/>
      <c r="K636" s="21"/>
      <c r="L636" s="21"/>
      <c r="M636" s="21"/>
      <c r="N636" s="23"/>
      <c r="O636" s="21"/>
      <c r="P636" s="21"/>
      <c r="Q636" s="21"/>
      <c r="R636" s="21"/>
      <c r="S636" s="21"/>
      <c r="T636" s="21"/>
      <c r="U636" s="21"/>
      <c r="V636" s="21"/>
      <c r="W636" s="21"/>
      <c r="X636" s="21"/>
      <c r="Y636" s="21"/>
      <c r="Z636" s="21"/>
      <c r="AA636" s="21"/>
    </row>
    <row r="637" spans="1:27">
      <c r="A637" s="18"/>
      <c r="B637" s="19"/>
      <c r="J637" s="21"/>
      <c r="K637" s="21"/>
      <c r="L637" s="21"/>
      <c r="M637" s="21"/>
      <c r="N637" s="23"/>
      <c r="O637" s="21"/>
      <c r="P637" s="21"/>
      <c r="Q637" s="21"/>
      <c r="R637" s="21"/>
      <c r="S637" s="21"/>
      <c r="T637" s="21"/>
      <c r="U637" s="21"/>
      <c r="V637" s="21"/>
      <c r="W637" s="21"/>
      <c r="X637" s="21"/>
      <c r="Y637" s="21"/>
      <c r="Z637" s="21"/>
      <c r="AA637" s="21"/>
    </row>
    <row r="638" spans="1:27">
      <c r="A638" s="18"/>
      <c r="B638" s="19"/>
      <c r="J638" s="21"/>
      <c r="K638" s="21"/>
      <c r="L638" s="21"/>
      <c r="M638" s="21"/>
      <c r="N638" s="23"/>
      <c r="O638" s="21"/>
      <c r="P638" s="21"/>
      <c r="Q638" s="21"/>
      <c r="R638" s="21"/>
      <c r="S638" s="21"/>
      <c r="T638" s="21"/>
      <c r="U638" s="21"/>
      <c r="V638" s="21"/>
      <c r="W638" s="21"/>
      <c r="X638" s="21"/>
      <c r="Y638" s="21"/>
      <c r="Z638" s="21"/>
      <c r="AA638" s="21"/>
    </row>
    <row r="639" spans="1:27">
      <c r="A639" s="18"/>
      <c r="B639" s="19"/>
      <c r="J639" s="21"/>
      <c r="K639" s="21"/>
      <c r="L639" s="21"/>
      <c r="M639" s="21"/>
      <c r="N639" s="23"/>
      <c r="O639" s="21"/>
      <c r="P639" s="21"/>
      <c r="Q639" s="21"/>
      <c r="R639" s="21"/>
      <c r="S639" s="21"/>
      <c r="T639" s="21"/>
      <c r="U639" s="21"/>
      <c r="V639" s="21"/>
      <c r="W639" s="21"/>
      <c r="X639" s="21"/>
      <c r="Y639" s="21"/>
      <c r="Z639" s="21"/>
      <c r="AA639" s="21"/>
    </row>
    <row r="640" spans="1:27">
      <c r="A640" s="18"/>
      <c r="B640" s="19"/>
      <c r="J640" s="21"/>
      <c r="K640" s="21"/>
      <c r="L640" s="21"/>
      <c r="M640" s="21"/>
      <c r="N640" s="23"/>
      <c r="O640" s="21"/>
      <c r="P640" s="21"/>
      <c r="Q640" s="21"/>
      <c r="R640" s="21"/>
      <c r="S640" s="21"/>
      <c r="T640" s="21"/>
      <c r="U640" s="21"/>
      <c r="V640" s="21"/>
      <c r="W640" s="21"/>
      <c r="X640" s="21"/>
      <c r="Y640" s="21"/>
      <c r="Z640" s="21"/>
      <c r="AA640" s="21"/>
    </row>
    <row r="641" spans="1:27">
      <c r="A641" s="18"/>
      <c r="B641" s="19"/>
      <c r="J641" s="21"/>
      <c r="K641" s="21"/>
      <c r="L641" s="21"/>
      <c r="M641" s="21"/>
      <c r="N641" s="23"/>
      <c r="O641" s="21"/>
      <c r="P641" s="21"/>
      <c r="Q641" s="21"/>
      <c r="R641" s="21"/>
      <c r="S641" s="21"/>
      <c r="T641" s="21"/>
      <c r="U641" s="21"/>
      <c r="V641" s="21"/>
      <c r="W641" s="21"/>
      <c r="X641" s="21"/>
      <c r="Y641" s="21"/>
      <c r="Z641" s="21"/>
      <c r="AA641" s="21"/>
    </row>
    <row r="642" spans="1:27">
      <c r="A642" s="18"/>
      <c r="B642" s="19"/>
      <c r="J642" s="21"/>
      <c r="K642" s="21"/>
      <c r="L642" s="21"/>
      <c r="M642" s="21"/>
      <c r="N642" s="23"/>
      <c r="O642" s="21"/>
      <c r="P642" s="21"/>
      <c r="Q642" s="21"/>
      <c r="R642" s="21"/>
      <c r="S642" s="21"/>
      <c r="T642" s="21"/>
      <c r="U642" s="21"/>
      <c r="V642" s="21"/>
      <c r="W642" s="21"/>
      <c r="X642" s="21"/>
      <c r="Y642" s="21"/>
      <c r="Z642" s="21"/>
      <c r="AA642" s="21"/>
    </row>
    <row r="643" spans="1:27">
      <c r="A643" s="18"/>
      <c r="B643" s="19"/>
      <c r="J643" s="21"/>
      <c r="K643" s="21"/>
      <c r="L643" s="21"/>
      <c r="M643" s="21"/>
      <c r="N643" s="23"/>
      <c r="O643" s="21"/>
      <c r="P643" s="21"/>
      <c r="Q643" s="21"/>
      <c r="R643" s="21"/>
      <c r="S643" s="21"/>
      <c r="T643" s="21"/>
      <c r="U643" s="21"/>
      <c r="V643" s="21"/>
      <c r="W643" s="21"/>
      <c r="X643" s="21"/>
      <c r="Y643" s="21"/>
      <c r="Z643" s="21"/>
      <c r="AA643" s="21"/>
    </row>
    <row r="644" spans="1:27">
      <c r="A644" s="18"/>
      <c r="B644" s="19"/>
      <c r="J644" s="21"/>
      <c r="K644" s="21"/>
      <c r="L644" s="21"/>
      <c r="M644" s="21"/>
      <c r="N644" s="23"/>
      <c r="O644" s="21"/>
      <c r="P644" s="21"/>
      <c r="Q644" s="21"/>
      <c r="R644" s="21"/>
      <c r="S644" s="21"/>
      <c r="T644" s="21"/>
      <c r="U644" s="21"/>
      <c r="V644" s="21"/>
      <c r="W644" s="21"/>
      <c r="X644" s="21"/>
      <c r="Y644" s="21"/>
      <c r="Z644" s="21"/>
      <c r="AA644" s="21"/>
    </row>
    <row r="645" spans="1:27">
      <c r="A645" s="18"/>
      <c r="B645" s="19"/>
      <c r="J645" s="21"/>
      <c r="K645" s="21"/>
      <c r="L645" s="21"/>
      <c r="M645" s="21"/>
      <c r="N645" s="23"/>
      <c r="O645" s="21"/>
      <c r="P645" s="21"/>
      <c r="Q645" s="21"/>
      <c r="R645" s="21"/>
      <c r="S645" s="21"/>
      <c r="T645" s="21"/>
      <c r="U645" s="21"/>
      <c r="V645" s="21"/>
      <c r="W645" s="21"/>
      <c r="X645" s="21"/>
      <c r="Y645" s="21"/>
      <c r="Z645" s="21"/>
      <c r="AA645" s="21"/>
    </row>
    <row r="646" spans="1:27">
      <c r="A646" s="18"/>
      <c r="B646" s="19"/>
      <c r="J646" s="21"/>
      <c r="K646" s="21"/>
      <c r="L646" s="21"/>
      <c r="M646" s="21"/>
      <c r="N646" s="23"/>
      <c r="O646" s="21"/>
      <c r="P646" s="21"/>
      <c r="Q646" s="21"/>
      <c r="R646" s="21"/>
      <c r="S646" s="21"/>
      <c r="T646" s="21"/>
      <c r="U646" s="21"/>
      <c r="V646" s="21"/>
      <c r="W646" s="21"/>
      <c r="X646" s="21"/>
      <c r="Y646" s="21"/>
      <c r="Z646" s="21"/>
      <c r="AA646" s="21"/>
    </row>
    <row r="647" spans="1:27">
      <c r="A647" s="18"/>
      <c r="B647" s="19"/>
      <c r="J647" s="21"/>
      <c r="K647" s="21"/>
      <c r="L647" s="21"/>
      <c r="M647" s="21"/>
      <c r="N647" s="23"/>
      <c r="O647" s="21"/>
      <c r="P647" s="21"/>
      <c r="Q647" s="21"/>
      <c r="R647" s="21"/>
      <c r="S647" s="21"/>
      <c r="T647" s="21"/>
      <c r="U647" s="21"/>
      <c r="V647" s="21"/>
      <c r="W647" s="21"/>
      <c r="X647" s="21"/>
      <c r="Y647" s="21"/>
      <c r="Z647" s="21"/>
      <c r="AA647" s="21"/>
    </row>
    <row r="648" spans="1:27">
      <c r="A648" s="18"/>
      <c r="B648" s="19"/>
      <c r="J648" s="21"/>
      <c r="K648" s="21"/>
      <c r="L648" s="21"/>
      <c r="M648" s="21"/>
      <c r="N648" s="23"/>
      <c r="O648" s="21"/>
      <c r="P648" s="21"/>
      <c r="Q648" s="21"/>
      <c r="R648" s="21"/>
      <c r="S648" s="21"/>
      <c r="T648" s="21"/>
      <c r="U648" s="21"/>
      <c r="V648" s="21"/>
      <c r="W648" s="21"/>
      <c r="X648" s="21"/>
      <c r="Y648" s="21"/>
      <c r="Z648" s="21"/>
      <c r="AA648" s="21"/>
    </row>
    <row r="649" spans="1:27">
      <c r="A649" s="18"/>
      <c r="B649" s="19"/>
      <c r="J649" s="21"/>
      <c r="K649" s="21"/>
      <c r="L649" s="21"/>
      <c r="M649" s="21"/>
      <c r="N649" s="23"/>
      <c r="O649" s="21"/>
      <c r="P649" s="21"/>
      <c r="Q649" s="21"/>
      <c r="R649" s="21"/>
      <c r="S649" s="21"/>
      <c r="T649" s="21"/>
      <c r="U649" s="21"/>
      <c r="V649" s="21"/>
      <c r="W649" s="21"/>
      <c r="X649" s="21"/>
      <c r="Y649" s="21"/>
      <c r="Z649" s="21"/>
      <c r="AA649" s="21"/>
    </row>
    <row r="650" spans="1:27">
      <c r="A650" s="18"/>
      <c r="B650" s="19"/>
      <c r="J650" s="21"/>
      <c r="K650" s="21"/>
      <c r="L650" s="21"/>
      <c r="M650" s="21"/>
      <c r="N650" s="23"/>
      <c r="O650" s="21"/>
      <c r="P650" s="21"/>
      <c r="Q650" s="21"/>
      <c r="R650" s="21"/>
      <c r="S650" s="21"/>
      <c r="T650" s="21"/>
      <c r="U650" s="21"/>
      <c r="V650" s="21"/>
      <c r="W650" s="21"/>
      <c r="X650" s="21"/>
      <c r="Y650" s="21"/>
      <c r="Z650" s="21"/>
      <c r="AA650" s="21"/>
    </row>
    <row r="651" spans="1:27">
      <c r="A651" s="18"/>
      <c r="B651" s="19"/>
      <c r="J651" s="21"/>
      <c r="K651" s="21"/>
      <c r="L651" s="21"/>
      <c r="M651" s="21"/>
      <c r="N651" s="23"/>
      <c r="O651" s="21"/>
      <c r="P651" s="21"/>
      <c r="Q651" s="21"/>
      <c r="R651" s="21"/>
      <c r="S651" s="21"/>
      <c r="T651" s="21"/>
      <c r="U651" s="21"/>
      <c r="V651" s="21"/>
      <c r="W651" s="21"/>
      <c r="X651" s="21"/>
      <c r="Y651" s="21"/>
      <c r="Z651" s="21"/>
      <c r="AA651" s="21"/>
    </row>
    <row r="652" spans="1:27">
      <c r="A652" s="18"/>
      <c r="B652" s="19"/>
      <c r="J652" s="21"/>
      <c r="K652" s="21"/>
      <c r="L652" s="21"/>
      <c r="M652" s="21"/>
      <c r="N652" s="23"/>
      <c r="O652" s="21"/>
      <c r="P652" s="21"/>
      <c r="Q652" s="21"/>
      <c r="R652" s="21"/>
      <c r="S652" s="21"/>
      <c r="T652" s="21"/>
      <c r="U652" s="21"/>
      <c r="V652" s="21"/>
      <c r="W652" s="21"/>
      <c r="X652" s="21"/>
      <c r="Y652" s="21"/>
      <c r="Z652" s="21"/>
      <c r="AA652" s="21"/>
    </row>
    <row r="653" spans="1:27">
      <c r="A653" s="18"/>
      <c r="B653" s="19"/>
      <c r="J653" s="21"/>
      <c r="K653" s="21"/>
      <c r="L653" s="21"/>
      <c r="M653" s="21"/>
      <c r="N653" s="23"/>
      <c r="O653" s="21"/>
      <c r="P653" s="21"/>
      <c r="Q653" s="21"/>
      <c r="R653" s="21"/>
      <c r="S653" s="21"/>
      <c r="T653" s="21"/>
      <c r="U653" s="21"/>
      <c r="V653" s="21"/>
      <c r="W653" s="21"/>
      <c r="X653" s="21"/>
      <c r="Y653" s="21"/>
      <c r="Z653" s="21"/>
      <c r="AA653" s="21"/>
    </row>
    <row r="654" spans="1:27">
      <c r="A654" s="18"/>
      <c r="B654" s="19"/>
      <c r="J654" s="21"/>
      <c r="K654" s="21"/>
      <c r="L654" s="21"/>
      <c r="M654" s="21"/>
      <c r="N654" s="23"/>
      <c r="O654" s="21"/>
      <c r="P654" s="21"/>
      <c r="Q654" s="21"/>
      <c r="R654" s="21"/>
      <c r="S654" s="21"/>
      <c r="T654" s="21"/>
      <c r="U654" s="21"/>
      <c r="V654" s="21"/>
      <c r="W654" s="21"/>
      <c r="X654" s="21"/>
      <c r="Y654" s="21"/>
      <c r="Z654" s="21"/>
      <c r="AA654" s="21"/>
    </row>
    <row r="655" spans="1:27">
      <c r="A655" s="18"/>
      <c r="B655" s="19"/>
      <c r="J655" s="21"/>
      <c r="K655" s="21"/>
      <c r="L655" s="21"/>
      <c r="M655" s="21"/>
      <c r="N655" s="23"/>
      <c r="O655" s="21"/>
      <c r="P655" s="21"/>
      <c r="Q655" s="21"/>
      <c r="R655" s="21"/>
      <c r="S655" s="21"/>
      <c r="T655" s="21"/>
      <c r="U655" s="21"/>
      <c r="V655" s="21"/>
      <c r="W655" s="21"/>
      <c r="X655" s="21"/>
      <c r="Y655" s="21"/>
      <c r="Z655" s="21"/>
      <c r="AA655" s="21"/>
    </row>
    <row r="656" spans="1:27">
      <c r="A656" s="18"/>
      <c r="B656" s="19"/>
      <c r="J656" s="21"/>
      <c r="K656" s="21"/>
      <c r="L656" s="21"/>
      <c r="M656" s="21"/>
      <c r="N656" s="23"/>
      <c r="O656" s="21"/>
      <c r="P656" s="21"/>
      <c r="Q656" s="21"/>
      <c r="R656" s="21"/>
      <c r="S656" s="21"/>
      <c r="T656" s="21"/>
      <c r="U656" s="21"/>
      <c r="V656" s="21"/>
      <c r="W656" s="21"/>
      <c r="X656" s="21"/>
      <c r="Y656" s="21"/>
      <c r="Z656" s="21"/>
      <c r="AA656" s="21"/>
    </row>
    <row r="657" spans="1:27">
      <c r="A657" s="18"/>
      <c r="B657" s="19"/>
      <c r="J657" s="21"/>
      <c r="K657" s="21"/>
      <c r="L657" s="21"/>
      <c r="M657" s="21"/>
      <c r="N657" s="23"/>
      <c r="O657" s="21"/>
      <c r="P657" s="21"/>
      <c r="Q657" s="21"/>
      <c r="R657" s="21"/>
      <c r="S657" s="21"/>
      <c r="T657" s="21"/>
      <c r="U657" s="21"/>
      <c r="V657" s="21"/>
      <c r="W657" s="21"/>
      <c r="X657" s="21"/>
      <c r="Y657" s="21"/>
      <c r="Z657" s="21"/>
      <c r="AA657" s="21"/>
    </row>
    <row r="658" spans="1:27">
      <c r="A658" s="18"/>
      <c r="B658" s="19"/>
      <c r="J658" s="21"/>
      <c r="K658" s="21"/>
      <c r="L658" s="21"/>
      <c r="M658" s="21"/>
      <c r="N658" s="23"/>
      <c r="O658" s="21"/>
      <c r="P658" s="21"/>
      <c r="Q658" s="21"/>
      <c r="R658" s="21"/>
      <c r="S658" s="21"/>
      <c r="T658" s="21"/>
      <c r="U658" s="21"/>
      <c r="V658" s="21"/>
      <c r="W658" s="21"/>
      <c r="X658" s="21"/>
      <c r="Y658" s="21"/>
      <c r="Z658" s="21"/>
      <c r="AA658" s="21"/>
    </row>
    <row r="659" spans="1:27">
      <c r="A659" s="18"/>
      <c r="B659" s="19"/>
      <c r="J659" s="21"/>
      <c r="K659" s="21"/>
      <c r="L659" s="21"/>
      <c r="M659" s="21"/>
      <c r="N659" s="23"/>
      <c r="O659" s="21"/>
      <c r="P659" s="21"/>
      <c r="Q659" s="21"/>
      <c r="R659" s="21"/>
      <c r="S659" s="21"/>
      <c r="T659" s="21"/>
      <c r="U659" s="21"/>
      <c r="V659" s="21"/>
      <c r="W659" s="21"/>
      <c r="X659" s="21"/>
      <c r="Y659" s="21"/>
      <c r="Z659" s="21"/>
      <c r="AA659" s="21"/>
    </row>
    <row r="660" spans="1:27">
      <c r="A660" s="18"/>
      <c r="B660" s="19"/>
      <c r="J660" s="21"/>
      <c r="K660" s="21"/>
      <c r="L660" s="21"/>
      <c r="M660" s="21"/>
      <c r="N660" s="23"/>
      <c r="O660" s="21"/>
      <c r="P660" s="21"/>
      <c r="Q660" s="21"/>
      <c r="R660" s="21"/>
      <c r="S660" s="21"/>
      <c r="T660" s="21"/>
      <c r="U660" s="21"/>
      <c r="V660" s="21"/>
      <c r="W660" s="21"/>
      <c r="X660" s="21"/>
      <c r="Y660" s="21"/>
      <c r="Z660" s="21"/>
      <c r="AA660" s="21"/>
    </row>
    <row r="661" spans="1:27">
      <c r="A661" s="18"/>
      <c r="B661" s="19"/>
      <c r="J661" s="21"/>
      <c r="K661" s="21"/>
      <c r="L661" s="21"/>
      <c r="M661" s="21"/>
      <c r="N661" s="23"/>
      <c r="O661" s="21"/>
      <c r="P661" s="21"/>
      <c r="Q661" s="21"/>
      <c r="R661" s="21"/>
      <c r="S661" s="21"/>
      <c r="T661" s="21"/>
      <c r="U661" s="21"/>
      <c r="V661" s="21"/>
      <c r="W661" s="21"/>
      <c r="X661" s="21"/>
      <c r="Y661" s="21"/>
      <c r="Z661" s="21"/>
      <c r="AA661" s="21"/>
    </row>
    <row r="662" spans="1:27">
      <c r="A662" s="18"/>
      <c r="B662" s="19"/>
      <c r="J662" s="21"/>
      <c r="K662" s="21"/>
      <c r="L662" s="21"/>
      <c r="M662" s="21"/>
      <c r="N662" s="23"/>
      <c r="O662" s="21"/>
      <c r="P662" s="21"/>
      <c r="Q662" s="21"/>
      <c r="R662" s="21"/>
      <c r="S662" s="21"/>
      <c r="T662" s="21"/>
      <c r="U662" s="21"/>
      <c r="V662" s="21"/>
      <c r="W662" s="21"/>
      <c r="X662" s="21"/>
      <c r="Y662" s="21"/>
      <c r="Z662" s="21"/>
      <c r="AA662" s="21"/>
    </row>
    <row r="663" spans="1:27">
      <c r="A663" s="18"/>
      <c r="B663" s="19"/>
      <c r="J663" s="21"/>
      <c r="K663" s="21"/>
      <c r="L663" s="21"/>
      <c r="M663" s="21"/>
      <c r="N663" s="23"/>
      <c r="O663" s="21"/>
      <c r="P663" s="21"/>
      <c r="Q663" s="21"/>
      <c r="R663" s="21"/>
      <c r="S663" s="21"/>
      <c r="T663" s="21"/>
      <c r="U663" s="21"/>
      <c r="V663" s="21"/>
      <c r="W663" s="21"/>
      <c r="X663" s="21"/>
      <c r="Y663" s="21"/>
      <c r="Z663" s="21"/>
      <c r="AA663" s="21"/>
    </row>
    <row r="664" spans="1:27">
      <c r="A664" s="18"/>
      <c r="B664" s="19"/>
      <c r="J664" s="21"/>
      <c r="K664" s="21"/>
      <c r="L664" s="21"/>
      <c r="M664" s="21"/>
      <c r="N664" s="23"/>
      <c r="O664" s="21"/>
      <c r="P664" s="21"/>
      <c r="Q664" s="21"/>
      <c r="R664" s="21"/>
      <c r="S664" s="21"/>
      <c r="T664" s="21"/>
      <c r="U664" s="21"/>
      <c r="V664" s="21"/>
      <c r="W664" s="21"/>
      <c r="X664" s="21"/>
      <c r="Y664" s="21"/>
      <c r="Z664" s="21"/>
      <c r="AA664" s="21"/>
    </row>
    <row r="665" spans="1:27">
      <c r="A665" s="18"/>
      <c r="B665" s="19"/>
      <c r="J665" s="21"/>
      <c r="K665" s="21"/>
      <c r="L665" s="21"/>
      <c r="M665" s="21"/>
      <c r="N665" s="23"/>
      <c r="O665" s="21"/>
      <c r="P665" s="21"/>
      <c r="Q665" s="21"/>
      <c r="R665" s="21"/>
      <c r="S665" s="21"/>
      <c r="T665" s="21"/>
      <c r="U665" s="21"/>
      <c r="V665" s="21"/>
      <c r="W665" s="21"/>
      <c r="X665" s="21"/>
      <c r="Y665" s="21"/>
      <c r="Z665" s="21"/>
      <c r="AA665" s="21"/>
    </row>
    <row r="666" spans="1:27">
      <c r="A666" s="18"/>
      <c r="B666" s="19"/>
      <c r="J666" s="21"/>
      <c r="K666" s="21"/>
      <c r="L666" s="21"/>
      <c r="M666" s="21"/>
      <c r="N666" s="23"/>
      <c r="O666" s="21"/>
      <c r="P666" s="21"/>
      <c r="Q666" s="21"/>
      <c r="R666" s="21"/>
      <c r="S666" s="21"/>
      <c r="T666" s="21"/>
      <c r="U666" s="21"/>
      <c r="V666" s="21"/>
      <c r="W666" s="21"/>
      <c r="X666" s="21"/>
      <c r="Y666" s="21"/>
      <c r="Z666" s="21"/>
      <c r="AA666" s="21"/>
    </row>
    <row r="667" spans="1:27">
      <c r="A667" s="18"/>
      <c r="B667" s="19"/>
      <c r="J667" s="21"/>
      <c r="K667" s="21"/>
      <c r="L667" s="21"/>
      <c r="M667" s="21"/>
      <c r="N667" s="23"/>
      <c r="O667" s="21"/>
      <c r="P667" s="21"/>
      <c r="Q667" s="21"/>
      <c r="R667" s="21"/>
      <c r="S667" s="21"/>
      <c r="T667" s="21"/>
      <c r="U667" s="21"/>
      <c r="V667" s="21"/>
      <c r="W667" s="21"/>
      <c r="X667" s="21"/>
      <c r="Y667" s="21"/>
      <c r="Z667" s="21"/>
      <c r="AA667" s="21"/>
    </row>
    <row r="668" spans="1:27">
      <c r="A668" s="18"/>
      <c r="B668" s="19"/>
      <c r="J668" s="21"/>
      <c r="K668" s="21"/>
      <c r="L668" s="21"/>
      <c r="M668" s="21"/>
      <c r="N668" s="23"/>
      <c r="O668" s="21"/>
      <c r="P668" s="21"/>
      <c r="Q668" s="21"/>
      <c r="R668" s="21"/>
      <c r="S668" s="21"/>
      <c r="T668" s="21"/>
      <c r="U668" s="21"/>
      <c r="V668" s="21"/>
      <c r="W668" s="21"/>
      <c r="X668" s="21"/>
      <c r="Y668" s="21"/>
      <c r="Z668" s="21"/>
      <c r="AA668" s="21"/>
    </row>
    <row r="669" spans="1:27">
      <c r="A669" s="18"/>
      <c r="B669" s="19"/>
      <c r="J669" s="21"/>
      <c r="K669" s="21"/>
      <c r="L669" s="21"/>
      <c r="M669" s="21"/>
      <c r="N669" s="23"/>
      <c r="O669" s="21"/>
      <c r="P669" s="21"/>
      <c r="Q669" s="21"/>
      <c r="R669" s="21"/>
      <c r="S669" s="21"/>
      <c r="T669" s="21"/>
      <c r="U669" s="21"/>
      <c r="V669" s="21"/>
      <c r="W669" s="21"/>
      <c r="X669" s="21"/>
      <c r="Y669" s="21"/>
      <c r="Z669" s="21"/>
      <c r="AA669" s="21"/>
    </row>
    <row r="670" spans="1:27">
      <c r="A670" s="18"/>
      <c r="B670" s="19"/>
      <c r="J670" s="21"/>
      <c r="K670" s="21"/>
      <c r="L670" s="21"/>
      <c r="M670" s="21"/>
      <c r="N670" s="23"/>
      <c r="O670" s="21"/>
      <c r="P670" s="21"/>
      <c r="Q670" s="21"/>
      <c r="R670" s="21"/>
      <c r="S670" s="21"/>
      <c r="T670" s="21"/>
      <c r="U670" s="21"/>
      <c r="V670" s="21"/>
      <c r="W670" s="21"/>
      <c r="X670" s="21"/>
      <c r="Y670" s="21"/>
      <c r="Z670" s="21"/>
      <c r="AA670" s="21"/>
    </row>
    <row r="671" spans="1:27">
      <c r="A671" s="18"/>
      <c r="B671" s="19"/>
      <c r="J671" s="21"/>
      <c r="K671" s="21"/>
      <c r="L671" s="21"/>
      <c r="M671" s="21"/>
      <c r="N671" s="23"/>
      <c r="O671" s="21"/>
      <c r="P671" s="21"/>
      <c r="Q671" s="21"/>
      <c r="R671" s="21"/>
      <c r="S671" s="21"/>
      <c r="T671" s="21"/>
      <c r="U671" s="21"/>
      <c r="V671" s="21"/>
      <c r="W671" s="21"/>
      <c r="X671" s="21"/>
      <c r="Y671" s="21"/>
      <c r="Z671" s="21"/>
      <c r="AA671" s="21"/>
    </row>
    <row r="672" spans="1:27">
      <c r="A672" s="18"/>
      <c r="B672" s="19"/>
      <c r="J672" s="21"/>
      <c r="K672" s="21"/>
      <c r="L672" s="21"/>
      <c r="M672" s="21"/>
      <c r="N672" s="23"/>
      <c r="O672" s="21"/>
      <c r="P672" s="21"/>
      <c r="Q672" s="21"/>
      <c r="R672" s="21"/>
      <c r="S672" s="21"/>
      <c r="T672" s="21"/>
      <c r="U672" s="21"/>
      <c r="V672" s="21"/>
      <c r="W672" s="21"/>
      <c r="X672" s="21"/>
      <c r="Y672" s="21"/>
      <c r="Z672" s="21"/>
      <c r="AA672" s="21"/>
    </row>
    <row r="673" spans="1:27">
      <c r="A673" s="18"/>
      <c r="B673" s="19"/>
      <c r="J673" s="21"/>
      <c r="K673" s="21"/>
      <c r="L673" s="21"/>
      <c r="M673" s="21"/>
      <c r="N673" s="23"/>
      <c r="O673" s="21"/>
      <c r="P673" s="21"/>
      <c r="Q673" s="21"/>
      <c r="R673" s="21"/>
      <c r="S673" s="21"/>
      <c r="T673" s="21"/>
      <c r="U673" s="21"/>
      <c r="V673" s="21"/>
      <c r="W673" s="21"/>
      <c r="X673" s="21"/>
      <c r="Y673" s="21"/>
      <c r="Z673" s="21"/>
      <c r="AA673" s="21"/>
    </row>
    <row r="674" spans="1:27">
      <c r="A674" s="18"/>
      <c r="B674" s="19"/>
      <c r="J674" s="21"/>
      <c r="K674" s="21"/>
      <c r="L674" s="21"/>
      <c r="M674" s="21"/>
      <c r="N674" s="23"/>
      <c r="O674" s="21"/>
      <c r="P674" s="21"/>
      <c r="Q674" s="21"/>
      <c r="R674" s="21"/>
      <c r="S674" s="21"/>
      <c r="T674" s="21"/>
      <c r="U674" s="21"/>
      <c r="V674" s="21"/>
      <c r="W674" s="21"/>
      <c r="X674" s="21"/>
      <c r="Y674" s="21"/>
      <c r="Z674" s="21"/>
      <c r="AA674" s="21"/>
    </row>
    <row r="675" spans="1:27">
      <c r="A675" s="18"/>
      <c r="B675" s="19"/>
      <c r="J675" s="21"/>
      <c r="K675" s="21"/>
      <c r="L675" s="21"/>
      <c r="M675" s="21"/>
      <c r="N675" s="23"/>
      <c r="O675" s="21"/>
      <c r="P675" s="21"/>
      <c r="Q675" s="21"/>
      <c r="R675" s="21"/>
      <c r="S675" s="21"/>
      <c r="T675" s="21"/>
      <c r="U675" s="21"/>
      <c r="V675" s="21"/>
      <c r="W675" s="21"/>
      <c r="X675" s="21"/>
      <c r="Y675" s="21"/>
      <c r="Z675" s="21"/>
      <c r="AA675" s="21"/>
    </row>
    <row r="676" spans="1:27">
      <c r="A676" s="18"/>
      <c r="B676" s="19"/>
      <c r="J676" s="21"/>
      <c r="K676" s="21"/>
      <c r="L676" s="21"/>
      <c r="M676" s="21"/>
      <c r="N676" s="23"/>
      <c r="O676" s="21"/>
      <c r="P676" s="21"/>
      <c r="Q676" s="21"/>
      <c r="R676" s="21"/>
      <c r="S676" s="21"/>
      <c r="T676" s="21"/>
      <c r="U676" s="21"/>
      <c r="V676" s="21"/>
      <c r="W676" s="21"/>
      <c r="X676" s="21"/>
      <c r="Y676" s="21"/>
      <c r="Z676" s="21"/>
      <c r="AA676" s="21"/>
    </row>
    <row r="677" spans="1:27">
      <c r="A677" s="18"/>
      <c r="B677" s="19"/>
      <c r="J677" s="21"/>
      <c r="K677" s="21"/>
      <c r="L677" s="21"/>
      <c r="M677" s="21"/>
      <c r="N677" s="23"/>
      <c r="O677" s="21"/>
      <c r="P677" s="21"/>
      <c r="Q677" s="21"/>
      <c r="R677" s="21"/>
      <c r="S677" s="21"/>
      <c r="T677" s="21"/>
      <c r="U677" s="21"/>
      <c r="V677" s="21"/>
      <c r="W677" s="21"/>
      <c r="X677" s="21"/>
      <c r="Y677" s="21"/>
      <c r="Z677" s="21"/>
      <c r="AA677" s="21"/>
    </row>
    <row r="678" spans="1:27">
      <c r="A678" s="18"/>
      <c r="B678" s="19"/>
      <c r="J678" s="21"/>
      <c r="K678" s="21"/>
      <c r="L678" s="21"/>
      <c r="M678" s="21"/>
      <c r="N678" s="23"/>
      <c r="O678" s="21"/>
      <c r="P678" s="21"/>
      <c r="Q678" s="21"/>
      <c r="R678" s="21"/>
      <c r="S678" s="21"/>
      <c r="T678" s="21"/>
      <c r="U678" s="21"/>
      <c r="V678" s="21"/>
      <c r="W678" s="21"/>
      <c r="X678" s="21"/>
      <c r="Y678" s="21"/>
      <c r="Z678" s="21"/>
      <c r="AA678" s="21"/>
    </row>
    <row r="679" spans="1:27">
      <c r="A679" s="18"/>
      <c r="B679" s="19"/>
      <c r="J679" s="21"/>
      <c r="K679" s="21"/>
      <c r="L679" s="21"/>
      <c r="M679" s="21"/>
      <c r="N679" s="23"/>
      <c r="O679" s="21"/>
      <c r="P679" s="21"/>
      <c r="Q679" s="21"/>
      <c r="R679" s="21"/>
      <c r="S679" s="21"/>
      <c r="T679" s="21"/>
      <c r="U679" s="21"/>
      <c r="V679" s="21"/>
      <c r="W679" s="21"/>
      <c r="X679" s="21"/>
      <c r="Y679" s="21"/>
      <c r="Z679" s="21"/>
      <c r="AA679" s="21"/>
    </row>
    <row r="680" spans="1:27">
      <c r="A680" s="18"/>
      <c r="B680" s="19"/>
      <c r="J680" s="21"/>
      <c r="K680" s="21"/>
      <c r="L680" s="21"/>
      <c r="M680" s="21"/>
      <c r="N680" s="23"/>
      <c r="O680" s="21"/>
      <c r="P680" s="21"/>
      <c r="Q680" s="21"/>
      <c r="R680" s="21"/>
      <c r="S680" s="21"/>
      <c r="T680" s="21"/>
      <c r="U680" s="21"/>
      <c r="V680" s="21"/>
      <c r="W680" s="21"/>
      <c r="X680" s="21"/>
      <c r="Y680" s="21"/>
      <c r="Z680" s="21"/>
      <c r="AA680" s="21"/>
    </row>
    <row r="681" spans="1:27">
      <c r="A681" s="18"/>
      <c r="B681" s="19"/>
      <c r="J681" s="21"/>
      <c r="K681" s="21"/>
      <c r="L681" s="21"/>
      <c r="M681" s="21"/>
      <c r="N681" s="23"/>
      <c r="O681" s="21"/>
      <c r="P681" s="21"/>
      <c r="Q681" s="21"/>
      <c r="R681" s="21"/>
      <c r="S681" s="21"/>
      <c r="T681" s="21"/>
      <c r="U681" s="21"/>
      <c r="V681" s="21"/>
      <c r="W681" s="21"/>
      <c r="X681" s="21"/>
      <c r="Y681" s="21"/>
      <c r="Z681" s="21"/>
      <c r="AA681" s="21"/>
    </row>
    <row r="682" spans="1:27">
      <c r="A682" s="18"/>
      <c r="B682" s="19"/>
      <c r="J682" s="21"/>
      <c r="K682" s="21"/>
      <c r="L682" s="21"/>
      <c r="M682" s="21"/>
      <c r="N682" s="23"/>
      <c r="O682" s="21"/>
      <c r="P682" s="21"/>
      <c r="Q682" s="21"/>
      <c r="R682" s="21"/>
      <c r="S682" s="21"/>
      <c r="T682" s="21"/>
      <c r="U682" s="21"/>
      <c r="V682" s="21"/>
      <c r="W682" s="21"/>
      <c r="X682" s="21"/>
      <c r="Y682" s="21"/>
      <c r="Z682" s="21"/>
      <c r="AA682" s="21"/>
    </row>
    <row r="683" spans="1:27">
      <c r="A683" s="18"/>
      <c r="B683" s="19"/>
      <c r="J683" s="21"/>
      <c r="K683" s="21"/>
      <c r="L683" s="21"/>
      <c r="M683" s="21"/>
      <c r="N683" s="23"/>
      <c r="O683" s="21"/>
      <c r="P683" s="21"/>
      <c r="Q683" s="21"/>
      <c r="R683" s="21"/>
      <c r="S683" s="21"/>
      <c r="T683" s="21"/>
      <c r="U683" s="21"/>
      <c r="V683" s="21"/>
      <c r="W683" s="21"/>
      <c r="X683" s="21"/>
      <c r="Y683" s="21"/>
      <c r="Z683" s="21"/>
      <c r="AA683" s="21"/>
    </row>
    <row r="684" spans="1:27">
      <c r="A684" s="18"/>
      <c r="B684" s="19"/>
      <c r="J684" s="21"/>
      <c r="K684" s="21"/>
      <c r="L684" s="21"/>
      <c r="M684" s="21"/>
      <c r="N684" s="23"/>
      <c r="O684" s="21"/>
      <c r="P684" s="21"/>
      <c r="Q684" s="21"/>
      <c r="R684" s="21"/>
      <c r="S684" s="21"/>
      <c r="T684" s="21"/>
      <c r="U684" s="21"/>
      <c r="V684" s="21"/>
      <c r="W684" s="21"/>
      <c r="X684" s="21"/>
      <c r="Y684" s="21"/>
      <c r="Z684" s="21"/>
      <c r="AA684" s="21"/>
    </row>
    <row r="685" spans="1:27">
      <c r="A685" s="18"/>
      <c r="B685" s="19"/>
      <c r="J685" s="21"/>
      <c r="K685" s="21"/>
      <c r="L685" s="21"/>
      <c r="M685" s="21"/>
      <c r="N685" s="23"/>
      <c r="O685" s="21"/>
      <c r="P685" s="21"/>
      <c r="Q685" s="21"/>
      <c r="R685" s="21"/>
      <c r="S685" s="21"/>
      <c r="T685" s="21"/>
      <c r="U685" s="21"/>
      <c r="V685" s="21"/>
      <c r="W685" s="21"/>
      <c r="X685" s="21"/>
      <c r="Y685" s="21"/>
      <c r="Z685" s="21"/>
      <c r="AA685" s="21"/>
    </row>
    <row r="686" spans="1:27">
      <c r="A686" s="18"/>
      <c r="B686" s="19"/>
      <c r="J686" s="21"/>
      <c r="K686" s="21"/>
      <c r="L686" s="21"/>
      <c r="M686" s="21"/>
      <c r="N686" s="23"/>
      <c r="O686" s="21"/>
      <c r="P686" s="21"/>
      <c r="Q686" s="21"/>
      <c r="R686" s="21"/>
      <c r="S686" s="21"/>
      <c r="T686" s="21"/>
      <c r="U686" s="21"/>
      <c r="V686" s="21"/>
      <c r="W686" s="21"/>
      <c r="X686" s="21"/>
      <c r="Y686" s="21"/>
      <c r="Z686" s="21"/>
      <c r="AA686" s="21"/>
    </row>
    <row r="687" spans="1:27">
      <c r="A687" s="18"/>
      <c r="B687" s="19"/>
      <c r="J687" s="21"/>
      <c r="K687" s="21"/>
      <c r="L687" s="21"/>
      <c r="M687" s="21"/>
      <c r="N687" s="23"/>
      <c r="O687" s="21"/>
      <c r="P687" s="21"/>
      <c r="Q687" s="21"/>
      <c r="R687" s="21"/>
      <c r="S687" s="21"/>
      <c r="T687" s="21"/>
      <c r="U687" s="21"/>
      <c r="V687" s="21"/>
      <c r="W687" s="21"/>
      <c r="X687" s="21"/>
      <c r="Y687" s="21"/>
      <c r="Z687" s="21"/>
      <c r="AA687" s="21"/>
    </row>
    <row r="688" spans="1:27">
      <c r="A688" s="18"/>
      <c r="B688" s="19"/>
      <c r="J688" s="21"/>
      <c r="K688" s="21"/>
      <c r="L688" s="21"/>
      <c r="M688" s="21"/>
      <c r="N688" s="23"/>
      <c r="O688" s="21"/>
      <c r="P688" s="21"/>
      <c r="Q688" s="21"/>
      <c r="R688" s="21"/>
      <c r="S688" s="21"/>
      <c r="T688" s="21"/>
      <c r="U688" s="21"/>
      <c r="V688" s="21"/>
      <c r="W688" s="21"/>
      <c r="X688" s="21"/>
      <c r="Y688" s="21"/>
      <c r="Z688" s="21"/>
      <c r="AA688" s="21"/>
    </row>
    <row r="689" spans="1:27">
      <c r="A689" s="18"/>
      <c r="B689" s="19"/>
      <c r="J689" s="21"/>
      <c r="K689" s="21"/>
      <c r="L689" s="21"/>
      <c r="M689" s="21"/>
      <c r="N689" s="23"/>
      <c r="O689" s="21"/>
      <c r="P689" s="21"/>
      <c r="Q689" s="21"/>
      <c r="R689" s="21"/>
      <c r="S689" s="21"/>
      <c r="T689" s="21"/>
      <c r="U689" s="21"/>
      <c r="V689" s="21"/>
      <c r="W689" s="21"/>
      <c r="X689" s="21"/>
      <c r="Y689" s="21"/>
      <c r="Z689" s="21"/>
      <c r="AA689" s="21"/>
    </row>
    <row r="690" spans="1:27">
      <c r="A690" s="18"/>
      <c r="B690" s="19"/>
      <c r="J690" s="21"/>
      <c r="K690" s="21"/>
      <c r="L690" s="21"/>
      <c r="M690" s="21"/>
      <c r="N690" s="23"/>
      <c r="O690" s="21"/>
      <c r="P690" s="21"/>
      <c r="Q690" s="21"/>
      <c r="R690" s="21"/>
      <c r="S690" s="21"/>
      <c r="T690" s="21"/>
      <c r="U690" s="21"/>
      <c r="V690" s="21"/>
      <c r="W690" s="21"/>
      <c r="X690" s="21"/>
      <c r="Y690" s="21"/>
      <c r="Z690" s="21"/>
      <c r="AA690" s="21"/>
    </row>
    <row r="691" spans="1:27">
      <c r="A691" s="18"/>
      <c r="B691" s="19"/>
      <c r="J691" s="21"/>
      <c r="K691" s="21"/>
      <c r="L691" s="21"/>
      <c r="M691" s="21"/>
      <c r="N691" s="23"/>
      <c r="O691" s="21"/>
      <c r="P691" s="21"/>
      <c r="Q691" s="21"/>
      <c r="R691" s="21"/>
      <c r="S691" s="21"/>
      <c r="T691" s="21"/>
      <c r="U691" s="21"/>
      <c r="V691" s="21"/>
      <c r="W691" s="21"/>
      <c r="X691" s="21"/>
      <c r="Y691" s="21"/>
      <c r="Z691" s="21"/>
      <c r="AA691" s="21"/>
    </row>
    <row r="692" spans="1:27">
      <c r="A692" s="18"/>
      <c r="B692" s="19"/>
      <c r="J692" s="21"/>
      <c r="K692" s="21"/>
      <c r="L692" s="21"/>
      <c r="M692" s="21"/>
      <c r="N692" s="23"/>
      <c r="O692" s="21"/>
      <c r="P692" s="21"/>
      <c r="Q692" s="21"/>
      <c r="R692" s="21"/>
      <c r="S692" s="21"/>
      <c r="T692" s="21"/>
      <c r="U692" s="21"/>
      <c r="V692" s="21"/>
      <c r="W692" s="21"/>
      <c r="X692" s="21"/>
      <c r="Y692" s="21"/>
      <c r="Z692" s="21"/>
      <c r="AA692" s="21"/>
    </row>
    <row r="693" spans="1:27">
      <c r="A693" s="18"/>
      <c r="B693" s="19"/>
      <c r="J693" s="21"/>
      <c r="K693" s="21"/>
      <c r="L693" s="21"/>
      <c r="M693" s="21"/>
      <c r="N693" s="23"/>
      <c r="O693" s="21"/>
      <c r="P693" s="21"/>
      <c r="Q693" s="21"/>
      <c r="R693" s="21"/>
      <c r="S693" s="21"/>
      <c r="T693" s="21"/>
      <c r="U693" s="21"/>
      <c r="V693" s="21"/>
      <c r="W693" s="21"/>
      <c r="X693" s="21"/>
      <c r="Y693" s="21"/>
      <c r="Z693" s="21"/>
      <c r="AA693" s="21"/>
    </row>
    <row r="694" spans="1:27">
      <c r="A694" s="18"/>
      <c r="B694" s="19"/>
      <c r="J694" s="21"/>
      <c r="K694" s="21"/>
      <c r="L694" s="21"/>
      <c r="M694" s="21"/>
      <c r="N694" s="23"/>
      <c r="O694" s="21"/>
      <c r="P694" s="21"/>
      <c r="Q694" s="21"/>
      <c r="R694" s="21"/>
      <c r="S694" s="21"/>
      <c r="T694" s="21"/>
      <c r="U694" s="21"/>
      <c r="V694" s="21"/>
      <c r="W694" s="21"/>
      <c r="X694" s="21"/>
      <c r="Y694" s="21"/>
      <c r="Z694" s="21"/>
      <c r="AA694" s="21"/>
    </row>
    <row r="695" spans="1:27">
      <c r="A695" s="18"/>
      <c r="B695" s="19"/>
      <c r="J695" s="21"/>
      <c r="K695" s="21"/>
      <c r="L695" s="21"/>
      <c r="M695" s="21"/>
      <c r="N695" s="23"/>
      <c r="O695" s="21"/>
      <c r="P695" s="21"/>
      <c r="Q695" s="21"/>
      <c r="R695" s="21"/>
      <c r="S695" s="21"/>
      <c r="T695" s="21"/>
      <c r="U695" s="21"/>
      <c r="V695" s="21"/>
      <c r="W695" s="21"/>
      <c r="X695" s="21"/>
      <c r="Y695" s="21"/>
      <c r="Z695" s="21"/>
      <c r="AA695" s="21"/>
    </row>
    <row r="696" spans="1:27">
      <c r="A696" s="18"/>
      <c r="B696" s="19"/>
      <c r="J696" s="21"/>
      <c r="K696" s="21"/>
      <c r="L696" s="21"/>
      <c r="M696" s="21"/>
      <c r="N696" s="23"/>
      <c r="O696" s="21"/>
      <c r="P696" s="21"/>
      <c r="Q696" s="21"/>
      <c r="R696" s="21"/>
      <c r="S696" s="21"/>
      <c r="T696" s="21"/>
      <c r="U696" s="21"/>
      <c r="V696" s="21"/>
      <c r="W696" s="21"/>
      <c r="X696" s="21"/>
      <c r="Y696" s="21"/>
      <c r="Z696" s="21"/>
      <c r="AA696" s="21"/>
    </row>
    <row r="697" spans="1:27">
      <c r="A697" s="18"/>
      <c r="B697" s="19"/>
      <c r="J697" s="21"/>
      <c r="K697" s="21"/>
      <c r="L697" s="21"/>
      <c r="M697" s="21"/>
      <c r="N697" s="23"/>
      <c r="O697" s="21"/>
      <c r="P697" s="21"/>
      <c r="Q697" s="21"/>
      <c r="R697" s="21"/>
      <c r="S697" s="21"/>
      <c r="T697" s="21"/>
      <c r="U697" s="21"/>
      <c r="V697" s="21"/>
      <c r="W697" s="21"/>
      <c r="X697" s="21"/>
      <c r="Y697" s="21"/>
      <c r="Z697" s="21"/>
      <c r="AA697" s="21"/>
    </row>
    <row r="698" spans="1:27">
      <c r="A698" s="18"/>
      <c r="B698" s="19"/>
      <c r="J698" s="21"/>
      <c r="K698" s="21"/>
      <c r="L698" s="21"/>
      <c r="M698" s="21"/>
      <c r="N698" s="23"/>
      <c r="O698" s="21"/>
      <c r="P698" s="21"/>
      <c r="Q698" s="21"/>
      <c r="R698" s="21"/>
      <c r="S698" s="21"/>
      <c r="T698" s="21"/>
      <c r="U698" s="21"/>
      <c r="V698" s="21"/>
      <c r="W698" s="21"/>
      <c r="X698" s="21"/>
      <c r="Y698" s="21"/>
      <c r="Z698" s="21"/>
      <c r="AA698" s="21"/>
    </row>
    <row r="699" spans="1:27">
      <c r="A699" s="18"/>
      <c r="B699" s="19"/>
      <c r="J699" s="21"/>
      <c r="K699" s="21"/>
      <c r="L699" s="21"/>
      <c r="M699" s="21"/>
      <c r="N699" s="23"/>
      <c r="O699" s="21"/>
      <c r="P699" s="21"/>
      <c r="Q699" s="21"/>
      <c r="R699" s="21"/>
      <c r="S699" s="21"/>
      <c r="T699" s="21"/>
      <c r="U699" s="21"/>
      <c r="V699" s="21"/>
      <c r="W699" s="21"/>
      <c r="X699" s="21"/>
      <c r="Y699" s="21"/>
      <c r="Z699" s="21"/>
      <c r="AA699" s="21"/>
    </row>
    <row r="700" spans="1:27">
      <c r="A700" s="18"/>
      <c r="B700" s="19"/>
      <c r="J700" s="21"/>
      <c r="K700" s="21"/>
      <c r="L700" s="21"/>
      <c r="M700" s="21"/>
      <c r="N700" s="23"/>
      <c r="O700" s="21"/>
      <c r="P700" s="21"/>
      <c r="Q700" s="21"/>
      <c r="R700" s="21"/>
      <c r="S700" s="21"/>
      <c r="T700" s="21"/>
      <c r="U700" s="21"/>
      <c r="V700" s="21"/>
      <c r="W700" s="21"/>
      <c r="X700" s="21"/>
      <c r="Y700" s="21"/>
      <c r="Z700" s="21"/>
      <c r="AA700" s="21"/>
    </row>
    <row r="701" spans="1:27">
      <c r="A701" s="18"/>
      <c r="B701" s="19"/>
      <c r="J701" s="21"/>
      <c r="K701" s="21"/>
      <c r="L701" s="21"/>
      <c r="M701" s="21"/>
      <c r="N701" s="23"/>
      <c r="O701" s="21"/>
      <c r="P701" s="21"/>
      <c r="Q701" s="21"/>
      <c r="R701" s="21"/>
      <c r="S701" s="21"/>
      <c r="T701" s="21"/>
      <c r="U701" s="21"/>
      <c r="V701" s="21"/>
      <c r="W701" s="21"/>
      <c r="X701" s="21"/>
      <c r="Y701" s="21"/>
      <c r="Z701" s="21"/>
      <c r="AA701" s="21"/>
    </row>
    <row r="702" spans="1:27">
      <c r="A702" s="18"/>
      <c r="B702" s="19"/>
      <c r="J702" s="21"/>
      <c r="K702" s="21"/>
      <c r="L702" s="21"/>
      <c r="M702" s="21"/>
      <c r="N702" s="23"/>
      <c r="O702" s="21"/>
      <c r="P702" s="21"/>
      <c r="Q702" s="21"/>
      <c r="R702" s="21"/>
      <c r="S702" s="21"/>
      <c r="T702" s="21"/>
      <c r="U702" s="21"/>
      <c r="V702" s="21"/>
      <c r="W702" s="21"/>
      <c r="X702" s="21"/>
      <c r="Y702" s="21"/>
      <c r="Z702" s="21"/>
      <c r="AA702" s="21"/>
    </row>
    <row r="703" spans="1:27">
      <c r="A703" s="18"/>
      <c r="B703" s="19"/>
      <c r="J703" s="21"/>
      <c r="K703" s="21"/>
      <c r="L703" s="21"/>
      <c r="M703" s="21"/>
      <c r="N703" s="23"/>
      <c r="O703" s="21"/>
      <c r="P703" s="21"/>
      <c r="Q703" s="21"/>
      <c r="R703" s="21"/>
      <c r="S703" s="21"/>
      <c r="T703" s="21"/>
      <c r="U703" s="21"/>
      <c r="V703" s="21"/>
      <c r="W703" s="21"/>
      <c r="X703" s="21"/>
      <c r="Y703" s="21"/>
      <c r="Z703" s="21"/>
      <c r="AA703" s="21"/>
    </row>
    <row r="704" spans="1:27">
      <c r="A704" s="18"/>
      <c r="B704" s="19"/>
      <c r="J704" s="21"/>
      <c r="K704" s="21"/>
      <c r="L704" s="21"/>
      <c r="M704" s="21"/>
      <c r="N704" s="23"/>
      <c r="O704" s="21"/>
      <c r="P704" s="21"/>
      <c r="Q704" s="21"/>
      <c r="R704" s="21"/>
      <c r="S704" s="21"/>
      <c r="T704" s="21"/>
      <c r="U704" s="21"/>
      <c r="V704" s="21"/>
      <c r="W704" s="21"/>
      <c r="X704" s="21"/>
      <c r="Y704" s="21"/>
      <c r="Z704" s="21"/>
      <c r="AA704" s="21"/>
    </row>
    <row r="705" spans="1:27">
      <c r="A705" s="18"/>
      <c r="B705" s="19"/>
      <c r="J705" s="21"/>
      <c r="K705" s="21"/>
      <c r="L705" s="21"/>
      <c r="M705" s="21"/>
      <c r="N705" s="23"/>
      <c r="O705" s="21"/>
      <c r="P705" s="21"/>
      <c r="Q705" s="21"/>
      <c r="R705" s="21"/>
      <c r="S705" s="21"/>
      <c r="T705" s="21"/>
      <c r="U705" s="21"/>
      <c r="V705" s="21"/>
      <c r="W705" s="21"/>
      <c r="X705" s="21"/>
      <c r="Y705" s="21"/>
      <c r="Z705" s="21"/>
      <c r="AA705" s="21"/>
    </row>
    <row r="706" spans="1:27">
      <c r="A706" s="18"/>
      <c r="B706" s="19"/>
      <c r="J706" s="21"/>
      <c r="K706" s="21"/>
      <c r="L706" s="21"/>
      <c r="M706" s="21"/>
      <c r="N706" s="23"/>
      <c r="O706" s="21"/>
      <c r="P706" s="21"/>
      <c r="Q706" s="21"/>
      <c r="R706" s="21"/>
      <c r="S706" s="21"/>
      <c r="T706" s="21"/>
      <c r="U706" s="21"/>
      <c r="V706" s="21"/>
      <c r="W706" s="21"/>
      <c r="X706" s="21"/>
      <c r="Y706" s="21"/>
      <c r="Z706" s="21"/>
      <c r="AA706" s="21"/>
    </row>
    <row r="707" spans="1:27">
      <c r="A707" s="18"/>
      <c r="B707" s="19"/>
      <c r="J707" s="21"/>
      <c r="K707" s="21"/>
      <c r="L707" s="21"/>
      <c r="M707" s="21"/>
      <c r="N707" s="23"/>
      <c r="O707" s="21"/>
      <c r="P707" s="21"/>
      <c r="Q707" s="21"/>
      <c r="R707" s="21"/>
      <c r="S707" s="21"/>
      <c r="T707" s="21"/>
      <c r="U707" s="21"/>
      <c r="V707" s="21"/>
      <c r="W707" s="21"/>
      <c r="X707" s="21"/>
      <c r="Y707" s="21"/>
      <c r="Z707" s="21"/>
      <c r="AA707" s="21"/>
    </row>
    <row r="708" spans="1:27">
      <c r="A708" s="18"/>
      <c r="B708" s="19"/>
      <c r="J708" s="21"/>
      <c r="K708" s="21"/>
      <c r="L708" s="21"/>
      <c r="M708" s="21"/>
      <c r="N708" s="23"/>
      <c r="O708" s="21"/>
      <c r="P708" s="21"/>
      <c r="Q708" s="21"/>
      <c r="R708" s="21"/>
      <c r="S708" s="21"/>
      <c r="T708" s="21"/>
      <c r="U708" s="21"/>
      <c r="V708" s="21"/>
      <c r="W708" s="21"/>
      <c r="X708" s="21"/>
      <c r="Y708" s="21"/>
      <c r="Z708" s="21"/>
      <c r="AA708" s="21"/>
    </row>
    <row r="709" spans="1:27">
      <c r="A709" s="18"/>
      <c r="B709" s="19"/>
      <c r="J709" s="21"/>
      <c r="K709" s="21"/>
      <c r="L709" s="21"/>
      <c r="M709" s="21"/>
      <c r="N709" s="23"/>
      <c r="O709" s="21"/>
      <c r="P709" s="21"/>
      <c r="Q709" s="21"/>
      <c r="R709" s="21"/>
      <c r="S709" s="21"/>
      <c r="T709" s="21"/>
      <c r="U709" s="21"/>
      <c r="V709" s="21"/>
      <c r="W709" s="21"/>
      <c r="X709" s="21"/>
      <c r="Y709" s="21"/>
      <c r="Z709" s="21"/>
      <c r="AA709" s="21"/>
    </row>
    <row r="710" spans="1:27">
      <c r="A710" s="18"/>
      <c r="B710" s="19"/>
      <c r="J710" s="21"/>
      <c r="K710" s="21"/>
      <c r="L710" s="21"/>
      <c r="M710" s="21"/>
      <c r="N710" s="23"/>
      <c r="O710" s="21"/>
      <c r="P710" s="21"/>
      <c r="Q710" s="21"/>
      <c r="R710" s="21"/>
      <c r="S710" s="21"/>
      <c r="T710" s="21"/>
      <c r="U710" s="21"/>
      <c r="V710" s="21"/>
      <c r="W710" s="21"/>
      <c r="X710" s="21"/>
      <c r="Y710" s="21"/>
      <c r="Z710" s="21"/>
      <c r="AA710" s="21"/>
    </row>
    <row r="711" spans="1:27">
      <c r="A711" s="18"/>
      <c r="B711" s="19"/>
      <c r="J711" s="21"/>
      <c r="K711" s="21"/>
      <c r="L711" s="21"/>
      <c r="M711" s="21"/>
      <c r="N711" s="23"/>
      <c r="O711" s="21"/>
      <c r="P711" s="21"/>
      <c r="Q711" s="21"/>
      <c r="R711" s="21"/>
      <c r="S711" s="21"/>
      <c r="T711" s="21"/>
      <c r="U711" s="21"/>
      <c r="V711" s="21"/>
      <c r="W711" s="21"/>
      <c r="X711" s="21"/>
      <c r="Y711" s="21"/>
      <c r="Z711" s="21"/>
      <c r="AA711" s="21"/>
    </row>
    <row r="712" spans="1:27">
      <c r="A712" s="18"/>
      <c r="B712" s="19"/>
      <c r="J712" s="21"/>
      <c r="K712" s="21"/>
      <c r="L712" s="21"/>
      <c r="M712" s="21"/>
      <c r="N712" s="23"/>
      <c r="O712" s="21"/>
      <c r="P712" s="21"/>
      <c r="Q712" s="21"/>
      <c r="R712" s="21"/>
      <c r="S712" s="21"/>
      <c r="T712" s="21"/>
      <c r="U712" s="21"/>
      <c r="V712" s="21"/>
      <c r="W712" s="21"/>
      <c r="X712" s="21"/>
      <c r="Y712" s="21"/>
      <c r="Z712" s="21"/>
      <c r="AA712" s="21"/>
    </row>
    <row r="713" spans="1:27">
      <c r="A713" s="18"/>
      <c r="B713" s="19"/>
      <c r="J713" s="21"/>
      <c r="K713" s="21"/>
      <c r="L713" s="21"/>
      <c r="M713" s="21"/>
      <c r="N713" s="23"/>
      <c r="O713" s="21"/>
      <c r="P713" s="21"/>
      <c r="Q713" s="21"/>
      <c r="R713" s="21"/>
      <c r="S713" s="21"/>
      <c r="T713" s="21"/>
      <c r="U713" s="21"/>
      <c r="V713" s="21"/>
      <c r="W713" s="21"/>
      <c r="X713" s="21"/>
      <c r="Y713" s="21"/>
      <c r="Z713" s="21"/>
      <c r="AA713" s="21"/>
    </row>
    <row r="714" spans="1:27">
      <c r="A714" s="18"/>
      <c r="B714" s="19"/>
      <c r="J714" s="21"/>
      <c r="K714" s="21"/>
      <c r="L714" s="21"/>
      <c r="M714" s="21"/>
      <c r="N714" s="23"/>
      <c r="O714" s="21"/>
      <c r="P714" s="21"/>
      <c r="Q714" s="21"/>
      <c r="R714" s="21"/>
      <c r="S714" s="21"/>
      <c r="T714" s="21"/>
      <c r="U714" s="21"/>
      <c r="V714" s="21"/>
      <c r="W714" s="21"/>
      <c r="X714" s="21"/>
      <c r="Y714" s="21"/>
      <c r="Z714" s="21"/>
      <c r="AA714" s="21"/>
    </row>
    <row r="715" spans="1:27">
      <c r="A715" s="18"/>
      <c r="B715" s="19"/>
      <c r="J715" s="21"/>
      <c r="K715" s="21"/>
      <c r="L715" s="21"/>
      <c r="M715" s="21"/>
      <c r="N715" s="23"/>
      <c r="O715" s="21"/>
      <c r="P715" s="21"/>
      <c r="Q715" s="21"/>
      <c r="R715" s="21"/>
      <c r="S715" s="21"/>
      <c r="T715" s="21"/>
      <c r="U715" s="21"/>
      <c r="V715" s="21"/>
      <c r="W715" s="21"/>
      <c r="X715" s="21"/>
      <c r="Y715" s="21"/>
      <c r="Z715" s="21"/>
      <c r="AA715" s="21"/>
    </row>
    <row r="716" spans="1:27">
      <c r="A716" s="18"/>
      <c r="B716" s="19"/>
      <c r="J716" s="21"/>
      <c r="K716" s="21"/>
      <c r="L716" s="21"/>
      <c r="M716" s="21"/>
      <c r="N716" s="23"/>
      <c r="O716" s="21"/>
      <c r="P716" s="21"/>
      <c r="Q716" s="21"/>
      <c r="R716" s="21"/>
      <c r="S716" s="21"/>
      <c r="T716" s="21"/>
      <c r="U716" s="21"/>
      <c r="V716" s="21"/>
      <c r="W716" s="21"/>
      <c r="X716" s="21"/>
      <c r="Y716" s="21"/>
      <c r="Z716" s="21"/>
      <c r="AA716" s="21"/>
    </row>
    <row r="717" spans="1:27">
      <c r="A717" s="18"/>
      <c r="B717" s="19"/>
      <c r="J717" s="21"/>
      <c r="K717" s="21"/>
      <c r="L717" s="21"/>
      <c r="M717" s="21"/>
      <c r="N717" s="23"/>
      <c r="O717" s="21"/>
      <c r="P717" s="21"/>
      <c r="Q717" s="21"/>
      <c r="R717" s="21"/>
      <c r="S717" s="21"/>
      <c r="T717" s="21"/>
      <c r="U717" s="21"/>
      <c r="V717" s="21"/>
      <c r="W717" s="21"/>
      <c r="X717" s="21"/>
      <c r="Y717" s="21"/>
      <c r="Z717" s="21"/>
      <c r="AA717" s="21"/>
    </row>
    <row r="718" spans="1:27">
      <c r="A718" s="18"/>
      <c r="B718" s="19"/>
      <c r="J718" s="21"/>
      <c r="K718" s="21"/>
      <c r="L718" s="21"/>
      <c r="M718" s="21"/>
      <c r="N718" s="23"/>
      <c r="O718" s="21"/>
      <c r="P718" s="21"/>
      <c r="Q718" s="21"/>
      <c r="R718" s="21"/>
      <c r="S718" s="21"/>
      <c r="T718" s="21"/>
      <c r="U718" s="21"/>
      <c r="V718" s="21"/>
      <c r="W718" s="21"/>
      <c r="X718" s="21"/>
      <c r="Y718" s="21"/>
      <c r="Z718" s="21"/>
      <c r="AA718" s="21"/>
    </row>
    <row r="719" spans="1:27">
      <c r="A719" s="18"/>
      <c r="B719" s="19"/>
      <c r="J719" s="21"/>
      <c r="K719" s="21"/>
      <c r="L719" s="21"/>
      <c r="M719" s="21"/>
      <c r="N719" s="23"/>
      <c r="O719" s="21"/>
      <c r="P719" s="21"/>
      <c r="Q719" s="21"/>
      <c r="R719" s="21"/>
      <c r="S719" s="21"/>
      <c r="T719" s="21"/>
      <c r="U719" s="21"/>
      <c r="V719" s="21"/>
      <c r="W719" s="21"/>
      <c r="X719" s="21"/>
      <c r="Y719" s="21"/>
      <c r="Z719" s="21"/>
      <c r="AA719" s="21"/>
    </row>
    <row r="720" spans="1:27">
      <c r="A720" s="18"/>
      <c r="B720" s="19"/>
      <c r="J720" s="21"/>
      <c r="K720" s="21"/>
      <c r="L720" s="21"/>
      <c r="M720" s="21"/>
      <c r="N720" s="23"/>
      <c r="O720" s="21"/>
      <c r="P720" s="21"/>
      <c r="Q720" s="21"/>
      <c r="R720" s="21"/>
      <c r="S720" s="21"/>
      <c r="T720" s="21"/>
      <c r="U720" s="21"/>
      <c r="V720" s="21"/>
      <c r="W720" s="21"/>
      <c r="X720" s="21"/>
      <c r="Y720" s="21"/>
      <c r="Z720" s="21"/>
      <c r="AA720" s="21"/>
    </row>
    <row r="721" spans="1:27">
      <c r="A721" s="18"/>
      <c r="B721" s="19"/>
      <c r="J721" s="21"/>
      <c r="K721" s="21"/>
      <c r="L721" s="21"/>
      <c r="M721" s="21"/>
      <c r="N721" s="23"/>
      <c r="O721" s="21"/>
      <c r="P721" s="21"/>
      <c r="Q721" s="21"/>
      <c r="R721" s="21"/>
      <c r="S721" s="21"/>
      <c r="T721" s="21"/>
      <c r="U721" s="21"/>
      <c r="V721" s="21"/>
      <c r="W721" s="21"/>
      <c r="X721" s="21"/>
      <c r="Y721" s="21"/>
      <c r="Z721" s="21"/>
      <c r="AA721" s="21"/>
    </row>
    <row r="722" spans="1:27">
      <c r="A722" s="18"/>
      <c r="B722" s="19"/>
      <c r="J722" s="21"/>
      <c r="K722" s="21"/>
      <c r="L722" s="21"/>
      <c r="M722" s="21"/>
      <c r="N722" s="23"/>
      <c r="O722" s="21"/>
      <c r="P722" s="21"/>
      <c r="Q722" s="21"/>
      <c r="R722" s="21"/>
      <c r="S722" s="21"/>
      <c r="T722" s="21"/>
      <c r="U722" s="21"/>
      <c r="V722" s="21"/>
      <c r="W722" s="21"/>
      <c r="X722" s="21"/>
      <c r="Y722" s="21"/>
      <c r="Z722" s="21"/>
      <c r="AA722" s="21"/>
    </row>
    <row r="723" spans="1:27">
      <c r="A723" s="18"/>
      <c r="B723" s="19"/>
      <c r="J723" s="21"/>
      <c r="K723" s="21"/>
      <c r="L723" s="21"/>
      <c r="M723" s="21"/>
      <c r="N723" s="23"/>
      <c r="O723" s="21"/>
      <c r="P723" s="21"/>
      <c r="Q723" s="21"/>
      <c r="R723" s="21"/>
      <c r="S723" s="21"/>
      <c r="T723" s="21"/>
      <c r="U723" s="21"/>
      <c r="V723" s="21"/>
      <c r="W723" s="21"/>
      <c r="X723" s="21"/>
      <c r="Y723" s="21"/>
      <c r="Z723" s="21"/>
      <c r="AA723" s="21"/>
    </row>
    <row r="724" spans="1:27">
      <c r="A724" s="18"/>
      <c r="B724" s="19"/>
      <c r="J724" s="21"/>
      <c r="K724" s="21"/>
      <c r="L724" s="21"/>
      <c r="M724" s="21"/>
      <c r="N724" s="23"/>
      <c r="O724" s="21"/>
      <c r="P724" s="21"/>
      <c r="Q724" s="21"/>
      <c r="R724" s="21"/>
      <c r="S724" s="21"/>
      <c r="T724" s="21"/>
      <c r="U724" s="21"/>
      <c r="V724" s="21"/>
      <c r="W724" s="21"/>
      <c r="X724" s="21"/>
      <c r="Y724" s="21"/>
      <c r="Z724" s="21"/>
      <c r="AA724" s="21"/>
    </row>
    <row r="725" spans="1:27">
      <c r="A725" s="18"/>
      <c r="B725" s="19"/>
      <c r="J725" s="21"/>
      <c r="K725" s="21"/>
      <c r="L725" s="21"/>
      <c r="M725" s="21"/>
      <c r="N725" s="23"/>
      <c r="O725" s="21"/>
      <c r="P725" s="21"/>
      <c r="Q725" s="21"/>
      <c r="R725" s="21"/>
      <c r="S725" s="21"/>
      <c r="T725" s="21"/>
      <c r="U725" s="21"/>
      <c r="V725" s="21"/>
      <c r="W725" s="21"/>
      <c r="X725" s="21"/>
      <c r="Y725" s="21"/>
      <c r="Z725" s="21"/>
      <c r="AA725" s="21"/>
    </row>
    <row r="726" spans="1:27">
      <c r="A726" s="18"/>
      <c r="B726" s="19"/>
      <c r="J726" s="21"/>
      <c r="K726" s="21"/>
      <c r="L726" s="21"/>
      <c r="M726" s="21"/>
      <c r="N726" s="23"/>
      <c r="O726" s="21"/>
      <c r="P726" s="21"/>
      <c r="Q726" s="21"/>
      <c r="R726" s="21"/>
      <c r="S726" s="21"/>
      <c r="T726" s="21"/>
      <c r="U726" s="21"/>
      <c r="V726" s="21"/>
      <c r="W726" s="21"/>
      <c r="X726" s="21"/>
      <c r="Y726" s="21"/>
      <c r="Z726" s="21"/>
      <c r="AA726" s="21"/>
    </row>
    <row r="727" spans="1:27">
      <c r="A727" s="18"/>
      <c r="B727" s="19"/>
      <c r="J727" s="21"/>
      <c r="K727" s="21"/>
      <c r="L727" s="21"/>
      <c r="M727" s="21"/>
      <c r="N727" s="23"/>
      <c r="O727" s="21"/>
      <c r="P727" s="21"/>
      <c r="Q727" s="21"/>
      <c r="R727" s="21"/>
      <c r="S727" s="21"/>
      <c r="T727" s="21"/>
      <c r="U727" s="21"/>
      <c r="V727" s="21"/>
      <c r="W727" s="21"/>
      <c r="X727" s="21"/>
      <c r="Y727" s="21"/>
      <c r="Z727" s="21"/>
      <c r="AA727" s="21"/>
    </row>
    <row r="728" spans="1:27">
      <c r="A728" s="18"/>
      <c r="B728" s="19"/>
      <c r="J728" s="21"/>
      <c r="K728" s="21"/>
      <c r="L728" s="21"/>
      <c r="M728" s="21"/>
      <c r="N728" s="23"/>
      <c r="O728" s="21"/>
      <c r="P728" s="21"/>
      <c r="Q728" s="21"/>
      <c r="R728" s="21"/>
      <c r="S728" s="21"/>
      <c r="T728" s="21"/>
      <c r="U728" s="21"/>
      <c r="V728" s="21"/>
      <c r="W728" s="21"/>
      <c r="X728" s="21"/>
      <c r="Y728" s="21"/>
      <c r="Z728" s="21"/>
      <c r="AA728" s="21"/>
    </row>
    <row r="729" spans="1:27">
      <c r="A729" s="18"/>
      <c r="B729" s="19"/>
      <c r="J729" s="21"/>
      <c r="K729" s="21"/>
      <c r="L729" s="21"/>
      <c r="M729" s="21"/>
      <c r="N729" s="23"/>
      <c r="O729" s="21"/>
      <c r="P729" s="21"/>
      <c r="Q729" s="21"/>
      <c r="R729" s="21"/>
      <c r="S729" s="21"/>
      <c r="T729" s="21"/>
      <c r="U729" s="21"/>
      <c r="V729" s="21"/>
      <c r="W729" s="21"/>
      <c r="X729" s="21"/>
      <c r="Y729" s="21"/>
      <c r="Z729" s="21"/>
      <c r="AA729" s="21"/>
    </row>
    <row r="730" spans="1:27">
      <c r="A730" s="18"/>
      <c r="B730" s="19"/>
      <c r="J730" s="21"/>
      <c r="K730" s="21"/>
      <c r="L730" s="21"/>
      <c r="M730" s="21"/>
      <c r="N730" s="23"/>
      <c r="O730" s="21"/>
      <c r="P730" s="21"/>
      <c r="Q730" s="21"/>
      <c r="R730" s="21"/>
      <c r="S730" s="21"/>
      <c r="T730" s="21"/>
      <c r="U730" s="21"/>
      <c r="V730" s="21"/>
      <c r="W730" s="21"/>
      <c r="X730" s="21"/>
      <c r="Y730" s="21"/>
      <c r="Z730" s="21"/>
      <c r="AA730" s="21"/>
    </row>
    <row r="731" spans="1:27">
      <c r="A731" s="18"/>
      <c r="B731" s="19"/>
      <c r="J731" s="21"/>
      <c r="K731" s="21"/>
      <c r="L731" s="21"/>
      <c r="M731" s="21"/>
      <c r="N731" s="23"/>
      <c r="O731" s="21"/>
      <c r="P731" s="21"/>
      <c r="Q731" s="21"/>
      <c r="R731" s="21"/>
      <c r="S731" s="21"/>
      <c r="T731" s="21"/>
      <c r="U731" s="21"/>
      <c r="V731" s="21"/>
      <c r="W731" s="21"/>
      <c r="X731" s="21"/>
      <c r="Y731" s="21"/>
      <c r="Z731" s="21"/>
      <c r="AA731" s="21"/>
    </row>
    <row r="732" spans="1:27">
      <c r="A732" s="18"/>
      <c r="B732" s="19"/>
      <c r="J732" s="21"/>
      <c r="K732" s="21"/>
      <c r="L732" s="21"/>
      <c r="M732" s="21"/>
      <c r="N732" s="23"/>
      <c r="O732" s="21"/>
      <c r="P732" s="21"/>
      <c r="Q732" s="21"/>
      <c r="R732" s="21"/>
      <c r="S732" s="21"/>
      <c r="T732" s="21"/>
      <c r="U732" s="21"/>
      <c r="V732" s="21"/>
      <c r="W732" s="21"/>
      <c r="X732" s="21"/>
      <c r="Y732" s="21"/>
      <c r="Z732" s="21"/>
      <c r="AA732" s="21"/>
    </row>
    <row r="733" spans="1:27">
      <c r="A733" s="18"/>
      <c r="B733" s="19"/>
      <c r="J733" s="21"/>
      <c r="K733" s="21"/>
      <c r="L733" s="21"/>
      <c r="M733" s="21"/>
      <c r="N733" s="23"/>
      <c r="O733" s="21"/>
      <c r="P733" s="21"/>
      <c r="Q733" s="21"/>
      <c r="R733" s="21"/>
      <c r="S733" s="21"/>
      <c r="T733" s="21"/>
      <c r="U733" s="21"/>
      <c r="V733" s="21"/>
      <c r="W733" s="21"/>
      <c r="X733" s="21"/>
      <c r="Y733" s="21"/>
      <c r="Z733" s="21"/>
      <c r="AA733" s="21"/>
    </row>
    <row r="734" spans="1:27">
      <c r="A734" s="18"/>
      <c r="B734" s="19"/>
      <c r="J734" s="21"/>
      <c r="K734" s="21"/>
      <c r="L734" s="21"/>
      <c r="M734" s="21"/>
      <c r="N734" s="23"/>
      <c r="O734" s="21"/>
      <c r="P734" s="21"/>
      <c r="Q734" s="21"/>
      <c r="R734" s="21"/>
      <c r="S734" s="21"/>
      <c r="T734" s="21"/>
      <c r="U734" s="21"/>
      <c r="V734" s="21"/>
      <c r="W734" s="21"/>
      <c r="X734" s="21"/>
      <c r="Y734" s="21"/>
      <c r="Z734" s="21"/>
      <c r="AA734" s="21"/>
    </row>
    <row r="735" spans="1:27">
      <c r="A735" s="18"/>
      <c r="B735" s="19"/>
      <c r="J735" s="21"/>
      <c r="K735" s="21"/>
      <c r="L735" s="21"/>
      <c r="M735" s="21"/>
      <c r="N735" s="23"/>
      <c r="O735" s="21"/>
      <c r="P735" s="21"/>
      <c r="Q735" s="21"/>
      <c r="R735" s="21"/>
      <c r="S735" s="21"/>
      <c r="T735" s="21"/>
      <c r="U735" s="21"/>
      <c r="V735" s="21"/>
      <c r="W735" s="21"/>
      <c r="X735" s="21"/>
      <c r="Y735" s="21"/>
      <c r="Z735" s="21"/>
      <c r="AA735" s="21"/>
    </row>
    <row r="736" spans="1:27">
      <c r="A736" s="18"/>
      <c r="B736" s="19"/>
      <c r="J736" s="21"/>
      <c r="K736" s="21"/>
      <c r="L736" s="21"/>
      <c r="M736" s="21"/>
      <c r="N736" s="23"/>
      <c r="O736" s="21"/>
      <c r="P736" s="21"/>
      <c r="Q736" s="21"/>
      <c r="R736" s="21"/>
      <c r="S736" s="21"/>
      <c r="T736" s="21"/>
      <c r="U736" s="21"/>
      <c r="V736" s="21"/>
      <c r="W736" s="21"/>
      <c r="X736" s="21"/>
      <c r="Y736" s="21"/>
      <c r="Z736" s="21"/>
      <c r="AA736" s="21"/>
    </row>
    <row r="737" spans="1:27">
      <c r="A737" s="18"/>
      <c r="B737" s="19"/>
      <c r="J737" s="21"/>
      <c r="K737" s="21"/>
      <c r="L737" s="21"/>
      <c r="M737" s="21"/>
      <c r="N737" s="23"/>
      <c r="O737" s="21"/>
      <c r="P737" s="21"/>
      <c r="Q737" s="21"/>
      <c r="R737" s="21"/>
      <c r="S737" s="21"/>
      <c r="T737" s="21"/>
      <c r="U737" s="21"/>
      <c r="V737" s="21"/>
      <c r="W737" s="21"/>
      <c r="X737" s="21"/>
      <c r="Y737" s="21"/>
      <c r="Z737" s="21"/>
      <c r="AA737" s="21"/>
    </row>
    <row r="738" spans="1:27">
      <c r="A738" s="18"/>
      <c r="B738" s="19"/>
      <c r="J738" s="21"/>
      <c r="K738" s="21"/>
      <c r="L738" s="21"/>
      <c r="M738" s="21"/>
      <c r="N738" s="23"/>
      <c r="O738" s="21"/>
      <c r="P738" s="21"/>
      <c r="Q738" s="21"/>
      <c r="R738" s="21"/>
      <c r="S738" s="21"/>
      <c r="T738" s="21"/>
      <c r="U738" s="21"/>
      <c r="V738" s="21"/>
      <c r="W738" s="21"/>
      <c r="X738" s="21"/>
      <c r="Y738" s="21"/>
      <c r="Z738" s="21"/>
      <c r="AA738" s="21"/>
    </row>
    <row r="739" spans="1:27">
      <c r="A739" s="18"/>
      <c r="B739" s="19"/>
      <c r="J739" s="21"/>
      <c r="K739" s="21"/>
      <c r="L739" s="21"/>
      <c r="M739" s="21"/>
      <c r="N739" s="23"/>
      <c r="O739" s="21"/>
      <c r="P739" s="21"/>
      <c r="Q739" s="21"/>
      <c r="R739" s="21"/>
      <c r="S739" s="21"/>
      <c r="T739" s="21"/>
      <c r="U739" s="21"/>
      <c r="V739" s="21"/>
      <c r="W739" s="21"/>
      <c r="X739" s="21"/>
      <c r="Y739" s="21"/>
      <c r="Z739" s="21"/>
      <c r="AA739" s="21"/>
    </row>
    <row r="740" spans="1:27">
      <c r="A740" s="18"/>
      <c r="B740" s="19"/>
      <c r="J740" s="21"/>
      <c r="K740" s="21"/>
      <c r="L740" s="21"/>
      <c r="M740" s="21"/>
      <c r="N740" s="23"/>
      <c r="O740" s="21"/>
      <c r="P740" s="21"/>
      <c r="Q740" s="21"/>
      <c r="R740" s="21"/>
      <c r="S740" s="21"/>
      <c r="T740" s="21"/>
      <c r="U740" s="21"/>
      <c r="V740" s="21"/>
      <c r="W740" s="21"/>
      <c r="X740" s="21"/>
      <c r="Y740" s="21"/>
      <c r="Z740" s="21"/>
      <c r="AA740" s="21"/>
    </row>
    <row r="741" spans="1:27">
      <c r="A741" s="18"/>
      <c r="B741" s="19"/>
      <c r="J741" s="21"/>
      <c r="K741" s="21"/>
      <c r="L741" s="21"/>
      <c r="M741" s="21"/>
      <c r="N741" s="23"/>
      <c r="O741" s="21"/>
      <c r="P741" s="21"/>
      <c r="Q741" s="21"/>
      <c r="R741" s="21"/>
      <c r="S741" s="21"/>
      <c r="T741" s="21"/>
      <c r="U741" s="21"/>
      <c r="V741" s="21"/>
      <c r="W741" s="21"/>
      <c r="X741" s="21"/>
      <c r="Y741" s="21"/>
      <c r="Z741" s="21"/>
      <c r="AA741" s="21"/>
    </row>
    <row r="742" spans="1:27">
      <c r="A742" s="18"/>
      <c r="B742" s="19"/>
      <c r="J742" s="21"/>
      <c r="K742" s="21"/>
      <c r="L742" s="21"/>
      <c r="M742" s="21"/>
      <c r="N742" s="23"/>
      <c r="O742" s="21"/>
      <c r="P742" s="21"/>
      <c r="Q742" s="21"/>
      <c r="R742" s="21"/>
      <c r="S742" s="21"/>
      <c r="T742" s="21"/>
      <c r="U742" s="21"/>
      <c r="V742" s="21"/>
      <c r="W742" s="21"/>
      <c r="X742" s="21"/>
      <c r="Y742" s="21"/>
      <c r="Z742" s="21"/>
      <c r="AA742" s="21"/>
    </row>
    <row r="743" spans="1:27">
      <c r="A743" s="18"/>
      <c r="B743" s="19"/>
      <c r="J743" s="21"/>
      <c r="K743" s="21"/>
      <c r="L743" s="21"/>
      <c r="M743" s="21"/>
      <c r="N743" s="23"/>
      <c r="O743" s="21"/>
      <c r="P743" s="21"/>
      <c r="Q743" s="21"/>
      <c r="R743" s="21"/>
      <c r="S743" s="21"/>
      <c r="T743" s="21"/>
      <c r="U743" s="21"/>
      <c r="V743" s="21"/>
      <c r="W743" s="21"/>
      <c r="X743" s="21"/>
      <c r="Y743" s="21"/>
      <c r="Z743" s="21"/>
      <c r="AA743" s="21"/>
    </row>
    <row r="744" spans="1:27">
      <c r="A744" s="18"/>
      <c r="B744" s="19"/>
      <c r="J744" s="21"/>
      <c r="K744" s="21"/>
      <c r="L744" s="21"/>
      <c r="M744" s="21"/>
      <c r="N744" s="23"/>
      <c r="O744" s="21"/>
      <c r="P744" s="21"/>
      <c r="Q744" s="21"/>
      <c r="R744" s="21"/>
      <c r="S744" s="21"/>
      <c r="T744" s="21"/>
      <c r="U744" s="21"/>
      <c r="V744" s="21"/>
      <c r="W744" s="21"/>
      <c r="X744" s="21"/>
      <c r="Y744" s="21"/>
      <c r="Z744" s="21"/>
      <c r="AA744" s="21"/>
    </row>
    <row r="745" spans="1:27">
      <c r="A745" s="18"/>
      <c r="B745" s="19"/>
      <c r="J745" s="21"/>
      <c r="K745" s="21"/>
      <c r="L745" s="21"/>
      <c r="M745" s="21"/>
      <c r="N745" s="23"/>
      <c r="O745" s="21"/>
      <c r="P745" s="21"/>
      <c r="Q745" s="21"/>
      <c r="R745" s="21"/>
      <c r="S745" s="21"/>
      <c r="T745" s="21"/>
      <c r="U745" s="21"/>
      <c r="V745" s="21"/>
      <c r="W745" s="21"/>
      <c r="X745" s="21"/>
      <c r="Y745" s="21"/>
      <c r="Z745" s="21"/>
      <c r="AA745" s="21"/>
    </row>
    <row r="746" spans="1:27">
      <c r="A746" s="18"/>
      <c r="B746" s="19"/>
      <c r="J746" s="21"/>
      <c r="K746" s="21"/>
      <c r="L746" s="21"/>
      <c r="M746" s="21"/>
      <c r="N746" s="23"/>
      <c r="O746" s="21"/>
      <c r="P746" s="21"/>
      <c r="Q746" s="21"/>
      <c r="R746" s="21"/>
      <c r="S746" s="21"/>
      <c r="T746" s="21"/>
      <c r="U746" s="21"/>
      <c r="V746" s="21"/>
      <c r="W746" s="21"/>
      <c r="X746" s="21"/>
      <c r="Y746" s="21"/>
      <c r="Z746" s="21"/>
      <c r="AA746" s="21"/>
    </row>
    <row r="747" spans="1:27">
      <c r="A747" s="18"/>
      <c r="B747" s="19"/>
      <c r="J747" s="21"/>
      <c r="K747" s="21"/>
      <c r="L747" s="21"/>
      <c r="M747" s="21"/>
      <c r="N747" s="23"/>
      <c r="O747" s="21"/>
      <c r="P747" s="21"/>
      <c r="Q747" s="21"/>
      <c r="R747" s="21"/>
      <c r="S747" s="21"/>
      <c r="T747" s="21"/>
      <c r="U747" s="21"/>
      <c r="V747" s="21"/>
      <c r="W747" s="21"/>
      <c r="X747" s="21"/>
      <c r="Y747" s="21"/>
      <c r="Z747" s="21"/>
      <c r="AA747" s="21"/>
    </row>
    <row r="748" spans="1:27">
      <c r="A748" s="18"/>
      <c r="B748" s="19"/>
      <c r="J748" s="21"/>
      <c r="K748" s="21"/>
      <c r="L748" s="21"/>
      <c r="M748" s="21"/>
      <c r="N748" s="23"/>
      <c r="O748" s="21"/>
      <c r="P748" s="21"/>
      <c r="Q748" s="21"/>
      <c r="R748" s="21"/>
      <c r="S748" s="21"/>
      <c r="T748" s="21"/>
      <c r="U748" s="21"/>
      <c r="V748" s="21"/>
      <c r="W748" s="21"/>
      <c r="X748" s="21"/>
      <c r="Y748" s="21"/>
      <c r="Z748" s="21"/>
      <c r="AA748" s="21"/>
    </row>
    <row r="749" spans="1:27">
      <c r="A749" s="18"/>
      <c r="B749" s="19"/>
      <c r="J749" s="21"/>
      <c r="K749" s="21"/>
      <c r="L749" s="21"/>
      <c r="M749" s="21"/>
      <c r="N749" s="23"/>
      <c r="O749" s="21"/>
      <c r="P749" s="21"/>
      <c r="Q749" s="21"/>
      <c r="R749" s="21"/>
      <c r="S749" s="21"/>
      <c r="T749" s="21"/>
      <c r="U749" s="21"/>
      <c r="V749" s="21"/>
      <c r="W749" s="21"/>
      <c r="X749" s="21"/>
      <c r="Y749" s="21"/>
      <c r="Z749" s="21"/>
      <c r="AA749" s="21"/>
    </row>
    <row r="750" spans="1:27">
      <c r="A750" s="18"/>
      <c r="B750" s="19"/>
      <c r="J750" s="21"/>
      <c r="K750" s="21"/>
      <c r="L750" s="21"/>
      <c r="M750" s="21"/>
      <c r="N750" s="23"/>
      <c r="O750" s="21"/>
      <c r="P750" s="21"/>
      <c r="Q750" s="21"/>
      <c r="R750" s="21"/>
      <c r="S750" s="21"/>
      <c r="T750" s="21"/>
      <c r="U750" s="21"/>
      <c r="V750" s="21"/>
      <c r="W750" s="21"/>
      <c r="X750" s="21"/>
      <c r="Y750" s="21"/>
      <c r="Z750" s="21"/>
      <c r="AA750" s="21"/>
    </row>
    <row r="751" spans="1:27">
      <c r="A751" s="18"/>
      <c r="B751" s="19"/>
      <c r="J751" s="21"/>
      <c r="K751" s="21"/>
      <c r="L751" s="21"/>
      <c r="M751" s="21"/>
      <c r="N751" s="23"/>
      <c r="O751" s="21"/>
      <c r="P751" s="21"/>
      <c r="Q751" s="21"/>
      <c r="R751" s="21"/>
      <c r="S751" s="21"/>
      <c r="T751" s="21"/>
      <c r="U751" s="21"/>
      <c r="V751" s="21"/>
      <c r="W751" s="21"/>
      <c r="X751" s="21"/>
      <c r="Y751" s="21"/>
      <c r="Z751" s="21"/>
      <c r="AA751" s="21"/>
    </row>
    <row r="752" spans="1:27">
      <c r="A752" s="18"/>
      <c r="B752" s="19"/>
      <c r="J752" s="21"/>
      <c r="K752" s="21"/>
      <c r="L752" s="21"/>
      <c r="M752" s="21"/>
      <c r="N752" s="23"/>
      <c r="O752" s="21"/>
      <c r="P752" s="21"/>
      <c r="Q752" s="21"/>
      <c r="R752" s="21"/>
      <c r="S752" s="21"/>
      <c r="T752" s="21"/>
      <c r="U752" s="21"/>
      <c r="V752" s="21"/>
      <c r="W752" s="21"/>
      <c r="X752" s="21"/>
      <c r="Y752" s="21"/>
      <c r="Z752" s="21"/>
      <c r="AA752" s="21"/>
    </row>
    <row r="753" spans="1:27">
      <c r="A753" s="18"/>
      <c r="B753" s="19"/>
      <c r="J753" s="21"/>
      <c r="K753" s="21"/>
      <c r="L753" s="21"/>
      <c r="M753" s="21"/>
      <c r="N753" s="23"/>
      <c r="O753" s="21"/>
      <c r="P753" s="21"/>
      <c r="Q753" s="21"/>
      <c r="R753" s="21"/>
      <c r="S753" s="21"/>
      <c r="T753" s="21"/>
      <c r="U753" s="21"/>
      <c r="V753" s="21"/>
      <c r="W753" s="21"/>
      <c r="X753" s="21"/>
      <c r="Y753" s="21"/>
      <c r="Z753" s="21"/>
      <c r="AA753" s="21"/>
    </row>
    <row r="754" spans="1:27">
      <c r="A754" s="18"/>
      <c r="B754" s="19"/>
      <c r="J754" s="21"/>
      <c r="K754" s="21"/>
      <c r="L754" s="21"/>
      <c r="M754" s="21"/>
      <c r="N754" s="23"/>
      <c r="O754" s="21"/>
      <c r="P754" s="21"/>
      <c r="Q754" s="21"/>
      <c r="R754" s="21"/>
      <c r="S754" s="21"/>
      <c r="T754" s="21"/>
      <c r="U754" s="21"/>
      <c r="V754" s="21"/>
      <c r="W754" s="21"/>
      <c r="X754" s="21"/>
      <c r="Y754" s="21"/>
      <c r="Z754" s="21"/>
      <c r="AA754" s="21"/>
    </row>
    <row r="755" spans="1:27">
      <c r="A755" s="18"/>
      <c r="B755" s="19"/>
      <c r="J755" s="21"/>
      <c r="K755" s="21"/>
      <c r="L755" s="21"/>
      <c r="M755" s="21"/>
      <c r="N755" s="23"/>
      <c r="O755" s="21"/>
      <c r="P755" s="21"/>
      <c r="Q755" s="21"/>
      <c r="R755" s="21"/>
      <c r="S755" s="21"/>
      <c r="T755" s="21"/>
      <c r="U755" s="21"/>
      <c r="V755" s="21"/>
      <c r="W755" s="21"/>
      <c r="X755" s="21"/>
      <c r="Y755" s="21"/>
      <c r="Z755" s="21"/>
      <c r="AA755" s="21"/>
    </row>
    <row r="756" spans="1:27">
      <c r="A756" s="18"/>
      <c r="B756" s="19"/>
      <c r="J756" s="21"/>
      <c r="K756" s="21"/>
      <c r="L756" s="21"/>
      <c r="M756" s="21"/>
      <c r="N756" s="23"/>
      <c r="O756" s="21"/>
      <c r="P756" s="21"/>
      <c r="Q756" s="21"/>
      <c r="R756" s="21"/>
      <c r="S756" s="21"/>
      <c r="T756" s="21"/>
      <c r="U756" s="21"/>
      <c r="V756" s="21"/>
      <c r="W756" s="21"/>
      <c r="X756" s="21"/>
      <c r="Y756" s="21"/>
      <c r="Z756" s="21"/>
      <c r="AA756" s="21"/>
    </row>
    <row r="757" spans="1:27">
      <c r="A757" s="18"/>
      <c r="B757" s="19"/>
      <c r="J757" s="21"/>
      <c r="K757" s="21"/>
      <c r="L757" s="21"/>
      <c r="M757" s="21"/>
      <c r="N757" s="23"/>
      <c r="O757" s="21"/>
      <c r="P757" s="21"/>
      <c r="Q757" s="21"/>
      <c r="R757" s="21"/>
      <c r="S757" s="21"/>
      <c r="T757" s="21"/>
      <c r="U757" s="21"/>
      <c r="V757" s="21"/>
      <c r="W757" s="21"/>
      <c r="X757" s="21"/>
      <c r="Y757" s="21"/>
      <c r="Z757" s="21"/>
      <c r="AA757" s="21"/>
    </row>
    <row r="758" spans="1:27">
      <c r="A758" s="18"/>
      <c r="B758" s="19"/>
      <c r="J758" s="21"/>
      <c r="K758" s="21"/>
      <c r="L758" s="21"/>
      <c r="M758" s="21"/>
      <c r="N758" s="23"/>
      <c r="O758" s="21"/>
      <c r="P758" s="21"/>
      <c r="Q758" s="21"/>
      <c r="R758" s="21"/>
      <c r="S758" s="21"/>
      <c r="T758" s="21"/>
      <c r="U758" s="21"/>
      <c r="V758" s="21"/>
      <c r="W758" s="21"/>
      <c r="X758" s="21"/>
      <c r="Y758" s="21"/>
      <c r="Z758" s="21"/>
      <c r="AA758" s="21"/>
    </row>
    <row r="759" spans="1:27">
      <c r="A759" s="18"/>
      <c r="B759" s="19"/>
      <c r="J759" s="21"/>
      <c r="K759" s="21"/>
      <c r="L759" s="21"/>
      <c r="M759" s="21"/>
      <c r="N759" s="23"/>
      <c r="O759" s="21"/>
      <c r="P759" s="21"/>
      <c r="Q759" s="21"/>
      <c r="R759" s="21"/>
      <c r="S759" s="21"/>
      <c r="T759" s="21"/>
      <c r="U759" s="21"/>
      <c r="V759" s="21"/>
      <c r="W759" s="21"/>
      <c r="X759" s="21"/>
      <c r="Y759" s="21"/>
      <c r="Z759" s="21"/>
      <c r="AA759" s="21"/>
    </row>
    <row r="760" spans="1:27">
      <c r="A760" s="18"/>
      <c r="B760" s="19"/>
      <c r="J760" s="21"/>
      <c r="K760" s="21"/>
      <c r="L760" s="21"/>
      <c r="M760" s="21"/>
      <c r="N760" s="23"/>
      <c r="O760" s="21"/>
      <c r="P760" s="21"/>
      <c r="Q760" s="21"/>
      <c r="R760" s="21"/>
      <c r="S760" s="21"/>
      <c r="T760" s="21"/>
      <c r="U760" s="21"/>
      <c r="V760" s="21"/>
      <c r="W760" s="21"/>
      <c r="X760" s="21"/>
      <c r="Y760" s="21"/>
      <c r="Z760" s="21"/>
      <c r="AA760" s="21"/>
    </row>
    <row r="761" spans="1:27">
      <c r="A761" s="18"/>
      <c r="B761" s="19"/>
      <c r="J761" s="21"/>
      <c r="K761" s="21"/>
      <c r="L761" s="21"/>
      <c r="M761" s="21"/>
      <c r="N761" s="23"/>
      <c r="O761" s="21"/>
      <c r="P761" s="21"/>
      <c r="Q761" s="21"/>
      <c r="R761" s="21"/>
      <c r="S761" s="21"/>
      <c r="T761" s="21"/>
      <c r="U761" s="21"/>
      <c r="V761" s="21"/>
      <c r="W761" s="21"/>
      <c r="X761" s="21"/>
      <c r="Y761" s="21"/>
      <c r="Z761" s="21"/>
      <c r="AA761" s="21"/>
    </row>
    <row r="762" spans="1:27">
      <c r="A762" s="18"/>
      <c r="B762" s="19"/>
      <c r="J762" s="21"/>
      <c r="K762" s="21"/>
      <c r="L762" s="21"/>
      <c r="M762" s="21"/>
      <c r="N762" s="23"/>
      <c r="O762" s="21"/>
      <c r="P762" s="21"/>
      <c r="Q762" s="21"/>
      <c r="R762" s="21"/>
      <c r="S762" s="21"/>
      <c r="T762" s="21"/>
      <c r="U762" s="21"/>
      <c r="V762" s="21"/>
      <c r="W762" s="21"/>
      <c r="X762" s="21"/>
      <c r="Y762" s="21"/>
      <c r="Z762" s="21"/>
      <c r="AA762" s="21"/>
    </row>
    <row r="763" spans="1:27">
      <c r="A763" s="18"/>
      <c r="B763" s="19"/>
      <c r="J763" s="21"/>
      <c r="K763" s="21"/>
      <c r="L763" s="21"/>
      <c r="M763" s="21"/>
      <c r="N763" s="23"/>
      <c r="O763" s="21"/>
      <c r="P763" s="21"/>
      <c r="Q763" s="21"/>
      <c r="R763" s="21"/>
      <c r="S763" s="21"/>
      <c r="T763" s="21"/>
      <c r="U763" s="21"/>
      <c r="V763" s="21"/>
      <c r="W763" s="21"/>
      <c r="X763" s="21"/>
      <c r="Y763" s="21"/>
      <c r="Z763" s="21"/>
      <c r="AA763" s="21"/>
    </row>
    <row r="764" spans="1:27">
      <c r="A764" s="18"/>
      <c r="B764" s="19"/>
      <c r="J764" s="21"/>
      <c r="K764" s="21"/>
      <c r="L764" s="21"/>
      <c r="M764" s="21"/>
      <c r="N764" s="23"/>
      <c r="O764" s="21"/>
      <c r="P764" s="21"/>
      <c r="Q764" s="21"/>
      <c r="R764" s="21"/>
      <c r="S764" s="21"/>
      <c r="T764" s="21"/>
      <c r="U764" s="21"/>
      <c r="V764" s="21"/>
      <c r="W764" s="21"/>
      <c r="X764" s="21"/>
      <c r="Y764" s="21"/>
      <c r="Z764" s="21"/>
      <c r="AA764" s="21"/>
    </row>
    <row r="765" spans="1:27">
      <c r="A765" s="18"/>
      <c r="B765" s="19"/>
      <c r="J765" s="21"/>
      <c r="K765" s="21"/>
      <c r="L765" s="21"/>
      <c r="M765" s="21"/>
      <c r="N765" s="23"/>
      <c r="O765" s="21"/>
      <c r="P765" s="21"/>
      <c r="Q765" s="21"/>
      <c r="R765" s="21"/>
      <c r="S765" s="21"/>
      <c r="T765" s="21"/>
      <c r="U765" s="21"/>
      <c r="V765" s="21"/>
      <c r="W765" s="21"/>
      <c r="X765" s="21"/>
      <c r="Y765" s="21"/>
      <c r="Z765" s="21"/>
      <c r="AA765" s="21"/>
    </row>
    <row r="766" spans="1:27">
      <c r="A766" s="18"/>
      <c r="B766" s="19"/>
      <c r="J766" s="21"/>
      <c r="K766" s="21"/>
      <c r="L766" s="21"/>
      <c r="M766" s="21"/>
      <c r="N766" s="23"/>
      <c r="O766" s="21"/>
      <c r="P766" s="21"/>
      <c r="Q766" s="21"/>
      <c r="R766" s="21"/>
      <c r="S766" s="21"/>
      <c r="T766" s="21"/>
      <c r="U766" s="21"/>
      <c r="V766" s="21"/>
      <c r="W766" s="21"/>
      <c r="X766" s="21"/>
      <c r="Y766" s="21"/>
      <c r="Z766" s="21"/>
      <c r="AA766" s="21"/>
    </row>
    <row r="767" spans="1:27">
      <c r="A767" s="18"/>
      <c r="B767" s="19"/>
      <c r="J767" s="21"/>
      <c r="K767" s="21"/>
      <c r="L767" s="21"/>
      <c r="M767" s="21"/>
      <c r="N767" s="23"/>
      <c r="O767" s="21"/>
      <c r="P767" s="21"/>
      <c r="Q767" s="21"/>
      <c r="R767" s="21"/>
      <c r="S767" s="21"/>
      <c r="T767" s="21"/>
      <c r="U767" s="21"/>
      <c r="V767" s="21"/>
      <c r="W767" s="21"/>
      <c r="X767" s="21"/>
      <c r="Y767" s="21"/>
      <c r="Z767" s="21"/>
      <c r="AA767" s="21"/>
    </row>
    <row r="768" spans="1:27">
      <c r="A768" s="18"/>
      <c r="B768" s="19"/>
      <c r="J768" s="21"/>
      <c r="K768" s="21"/>
      <c r="L768" s="21"/>
      <c r="M768" s="21"/>
      <c r="N768" s="23"/>
      <c r="O768" s="21"/>
      <c r="P768" s="21"/>
      <c r="Q768" s="21"/>
      <c r="R768" s="21"/>
      <c r="S768" s="21"/>
      <c r="T768" s="21"/>
      <c r="U768" s="21"/>
      <c r="V768" s="21"/>
      <c r="W768" s="21"/>
      <c r="X768" s="21"/>
      <c r="Y768" s="21"/>
      <c r="Z768" s="21"/>
      <c r="AA768" s="21"/>
    </row>
    <row r="769" spans="1:27">
      <c r="A769" s="18"/>
      <c r="B769" s="19"/>
      <c r="J769" s="21"/>
      <c r="K769" s="21"/>
      <c r="L769" s="21"/>
      <c r="M769" s="21"/>
      <c r="N769" s="23"/>
      <c r="O769" s="21"/>
      <c r="P769" s="21"/>
      <c r="Q769" s="21"/>
      <c r="R769" s="21"/>
      <c r="S769" s="21"/>
      <c r="T769" s="21"/>
      <c r="U769" s="21"/>
      <c r="V769" s="21"/>
      <c r="W769" s="21"/>
      <c r="X769" s="21"/>
      <c r="Y769" s="21"/>
      <c r="Z769" s="21"/>
      <c r="AA769" s="21"/>
    </row>
    <row r="770" spans="1:27">
      <c r="A770" s="18"/>
      <c r="B770" s="19"/>
      <c r="J770" s="21"/>
      <c r="K770" s="21"/>
      <c r="L770" s="21"/>
      <c r="M770" s="21"/>
      <c r="N770" s="23"/>
      <c r="O770" s="21"/>
      <c r="P770" s="21"/>
      <c r="Q770" s="21"/>
      <c r="R770" s="21"/>
      <c r="S770" s="21"/>
      <c r="T770" s="21"/>
      <c r="U770" s="21"/>
      <c r="V770" s="21"/>
      <c r="W770" s="21"/>
      <c r="X770" s="21"/>
      <c r="Y770" s="21"/>
      <c r="Z770" s="21"/>
      <c r="AA770" s="21"/>
    </row>
    <row r="771" spans="1:27">
      <c r="A771" s="18"/>
      <c r="B771" s="19"/>
      <c r="J771" s="21"/>
      <c r="K771" s="21"/>
      <c r="L771" s="21"/>
      <c r="M771" s="21"/>
      <c r="N771" s="23"/>
      <c r="O771" s="21"/>
      <c r="P771" s="21"/>
      <c r="Q771" s="21"/>
      <c r="R771" s="21"/>
      <c r="S771" s="21"/>
      <c r="T771" s="21"/>
      <c r="U771" s="21"/>
      <c r="V771" s="21"/>
      <c r="W771" s="21"/>
      <c r="X771" s="21"/>
      <c r="Y771" s="21"/>
      <c r="Z771" s="21"/>
      <c r="AA771" s="21"/>
    </row>
    <row r="772" spans="1:27">
      <c r="A772" s="18"/>
      <c r="B772" s="19"/>
      <c r="J772" s="21"/>
      <c r="K772" s="21"/>
      <c r="L772" s="21"/>
      <c r="M772" s="21"/>
      <c r="N772" s="23"/>
      <c r="O772" s="21"/>
      <c r="P772" s="21"/>
      <c r="Q772" s="21"/>
      <c r="R772" s="21"/>
      <c r="S772" s="21"/>
      <c r="T772" s="21"/>
      <c r="U772" s="21"/>
      <c r="V772" s="21"/>
      <c r="W772" s="21"/>
      <c r="X772" s="21"/>
      <c r="Y772" s="21"/>
      <c r="Z772" s="21"/>
      <c r="AA772" s="21"/>
    </row>
    <row r="773" spans="1:27">
      <c r="A773" s="18"/>
      <c r="B773" s="19"/>
      <c r="J773" s="21"/>
      <c r="K773" s="21"/>
      <c r="L773" s="21"/>
      <c r="M773" s="21"/>
      <c r="N773" s="23"/>
      <c r="O773" s="21"/>
      <c r="P773" s="21"/>
      <c r="Q773" s="21"/>
      <c r="R773" s="21"/>
      <c r="S773" s="21"/>
      <c r="T773" s="21"/>
      <c r="U773" s="21"/>
      <c r="V773" s="21"/>
      <c r="W773" s="21"/>
      <c r="X773" s="21"/>
      <c r="Y773" s="21"/>
      <c r="Z773" s="21"/>
      <c r="AA773" s="21"/>
    </row>
    <row r="774" spans="1:27">
      <c r="A774" s="18"/>
      <c r="B774" s="19"/>
      <c r="J774" s="21"/>
      <c r="K774" s="21"/>
      <c r="L774" s="21"/>
      <c r="M774" s="21"/>
      <c r="N774" s="23"/>
      <c r="O774" s="21"/>
      <c r="P774" s="21"/>
      <c r="Q774" s="21"/>
      <c r="R774" s="21"/>
      <c r="S774" s="21"/>
      <c r="T774" s="21"/>
      <c r="U774" s="21"/>
      <c r="V774" s="21"/>
      <c r="W774" s="21"/>
      <c r="X774" s="21"/>
      <c r="Y774" s="21"/>
      <c r="Z774" s="21"/>
      <c r="AA774" s="21"/>
    </row>
    <row r="775" spans="1:27">
      <c r="A775" s="18"/>
      <c r="B775" s="19"/>
      <c r="J775" s="21"/>
      <c r="K775" s="21"/>
      <c r="L775" s="21"/>
      <c r="M775" s="21"/>
      <c r="N775" s="23"/>
      <c r="O775" s="21"/>
      <c r="P775" s="21"/>
      <c r="Q775" s="21"/>
      <c r="R775" s="21"/>
      <c r="S775" s="21"/>
      <c r="T775" s="21"/>
      <c r="U775" s="21"/>
      <c r="V775" s="21"/>
      <c r="W775" s="21"/>
      <c r="X775" s="21"/>
      <c r="Y775" s="21"/>
      <c r="Z775" s="21"/>
      <c r="AA775" s="21"/>
    </row>
    <row r="776" spans="1:27">
      <c r="A776" s="18"/>
      <c r="B776" s="19"/>
      <c r="J776" s="21"/>
      <c r="K776" s="21"/>
      <c r="L776" s="21"/>
      <c r="M776" s="21"/>
      <c r="N776" s="23"/>
      <c r="O776" s="21"/>
      <c r="P776" s="21"/>
      <c r="Q776" s="21"/>
      <c r="R776" s="21"/>
      <c r="S776" s="21"/>
      <c r="T776" s="21"/>
      <c r="U776" s="21"/>
      <c r="V776" s="21"/>
      <c r="W776" s="21"/>
      <c r="X776" s="21"/>
      <c r="Y776" s="21"/>
      <c r="Z776" s="21"/>
      <c r="AA776" s="21"/>
    </row>
    <row r="777" spans="1:27">
      <c r="A777" s="18"/>
      <c r="B777" s="19"/>
      <c r="J777" s="21"/>
      <c r="K777" s="21"/>
      <c r="L777" s="21"/>
      <c r="M777" s="21"/>
      <c r="N777" s="23"/>
      <c r="O777" s="21"/>
      <c r="P777" s="21"/>
      <c r="Q777" s="21"/>
      <c r="R777" s="21"/>
      <c r="S777" s="21"/>
      <c r="T777" s="21"/>
      <c r="U777" s="21"/>
      <c r="V777" s="21"/>
      <c r="W777" s="21"/>
      <c r="X777" s="21"/>
      <c r="Y777" s="21"/>
      <c r="Z777" s="21"/>
      <c r="AA777" s="21"/>
    </row>
    <row r="778" spans="1:27">
      <c r="A778" s="18"/>
      <c r="B778" s="19"/>
      <c r="J778" s="21"/>
      <c r="K778" s="21"/>
      <c r="L778" s="21"/>
      <c r="M778" s="21"/>
      <c r="N778" s="23"/>
      <c r="O778" s="21"/>
      <c r="P778" s="21"/>
      <c r="Q778" s="21"/>
      <c r="R778" s="21"/>
      <c r="S778" s="21"/>
      <c r="T778" s="21"/>
      <c r="U778" s="21"/>
      <c r="V778" s="21"/>
      <c r="W778" s="21"/>
      <c r="X778" s="21"/>
      <c r="Y778" s="21"/>
      <c r="Z778" s="21"/>
      <c r="AA778" s="21"/>
    </row>
    <row r="779" spans="1:27">
      <c r="A779" s="18"/>
      <c r="B779" s="19"/>
      <c r="J779" s="21"/>
      <c r="K779" s="21"/>
      <c r="L779" s="21"/>
      <c r="M779" s="21"/>
      <c r="N779" s="23"/>
      <c r="O779" s="21"/>
      <c r="P779" s="21"/>
      <c r="Q779" s="21"/>
      <c r="R779" s="21"/>
      <c r="S779" s="21"/>
      <c r="T779" s="21"/>
      <c r="U779" s="21"/>
      <c r="V779" s="21"/>
      <c r="W779" s="21"/>
      <c r="X779" s="21"/>
      <c r="Y779" s="21"/>
      <c r="Z779" s="21"/>
      <c r="AA779" s="21"/>
    </row>
    <row r="780" spans="1:27">
      <c r="A780" s="18"/>
      <c r="B780" s="19"/>
      <c r="J780" s="21"/>
      <c r="K780" s="21"/>
      <c r="L780" s="21"/>
      <c r="M780" s="21"/>
      <c r="N780" s="23"/>
      <c r="O780" s="21"/>
      <c r="P780" s="21"/>
      <c r="Q780" s="21"/>
      <c r="R780" s="21"/>
      <c r="S780" s="21"/>
      <c r="T780" s="21"/>
      <c r="U780" s="21"/>
      <c r="V780" s="21"/>
      <c r="W780" s="21"/>
      <c r="X780" s="21"/>
      <c r="Y780" s="21"/>
      <c r="Z780" s="21"/>
      <c r="AA780" s="21"/>
    </row>
    <row r="781" spans="1:27">
      <c r="A781" s="18"/>
      <c r="B781" s="19"/>
      <c r="J781" s="21"/>
      <c r="K781" s="21"/>
      <c r="L781" s="21"/>
      <c r="M781" s="21"/>
      <c r="N781" s="23"/>
      <c r="O781" s="21"/>
      <c r="P781" s="21"/>
      <c r="Q781" s="21"/>
      <c r="R781" s="21"/>
      <c r="S781" s="21"/>
      <c r="T781" s="21"/>
      <c r="U781" s="21"/>
      <c r="V781" s="21"/>
      <c r="W781" s="21"/>
      <c r="X781" s="21"/>
      <c r="Y781" s="21"/>
      <c r="Z781" s="21"/>
      <c r="AA781" s="21"/>
    </row>
    <row r="782" spans="1:27">
      <c r="A782" s="18"/>
      <c r="B782" s="19"/>
      <c r="J782" s="21"/>
      <c r="K782" s="21"/>
      <c r="L782" s="21"/>
      <c r="M782" s="21"/>
      <c r="N782" s="23"/>
      <c r="O782" s="21"/>
      <c r="P782" s="21"/>
      <c r="Q782" s="21"/>
      <c r="R782" s="21"/>
      <c r="S782" s="21"/>
      <c r="T782" s="21"/>
      <c r="U782" s="21"/>
      <c r="V782" s="21"/>
      <c r="W782" s="21"/>
      <c r="X782" s="21"/>
      <c r="Y782" s="21"/>
      <c r="Z782" s="21"/>
      <c r="AA782" s="21"/>
    </row>
    <row r="783" spans="1:27">
      <c r="A783" s="18"/>
      <c r="B783" s="19"/>
      <c r="J783" s="21"/>
      <c r="K783" s="21"/>
      <c r="L783" s="21"/>
      <c r="M783" s="21"/>
      <c r="N783" s="23"/>
      <c r="O783" s="21"/>
      <c r="P783" s="21"/>
      <c r="Q783" s="21"/>
      <c r="R783" s="21"/>
      <c r="S783" s="21"/>
      <c r="T783" s="21"/>
      <c r="U783" s="21"/>
      <c r="V783" s="21"/>
      <c r="W783" s="21"/>
      <c r="X783" s="21"/>
      <c r="Y783" s="21"/>
      <c r="Z783" s="21"/>
      <c r="AA783" s="21"/>
    </row>
    <row r="784" spans="1:27">
      <c r="A784" s="18"/>
      <c r="B784" s="19"/>
      <c r="J784" s="21"/>
      <c r="K784" s="21"/>
      <c r="L784" s="21"/>
      <c r="M784" s="21"/>
      <c r="N784" s="23"/>
      <c r="O784" s="21"/>
      <c r="P784" s="21"/>
      <c r="Q784" s="21"/>
      <c r="R784" s="21"/>
      <c r="S784" s="21"/>
      <c r="T784" s="21"/>
      <c r="U784" s="21"/>
      <c r="V784" s="21"/>
      <c r="W784" s="21"/>
      <c r="X784" s="21"/>
      <c r="Y784" s="21"/>
      <c r="Z784" s="21"/>
      <c r="AA784" s="21"/>
    </row>
    <row r="785" spans="1:27">
      <c r="A785" s="18"/>
      <c r="B785" s="19"/>
      <c r="J785" s="21"/>
      <c r="K785" s="21"/>
      <c r="L785" s="21"/>
      <c r="M785" s="21"/>
      <c r="N785" s="23"/>
      <c r="O785" s="21"/>
      <c r="P785" s="21"/>
      <c r="Q785" s="21"/>
      <c r="R785" s="21"/>
      <c r="S785" s="21"/>
      <c r="T785" s="21"/>
      <c r="U785" s="21"/>
      <c r="V785" s="21"/>
      <c r="W785" s="21"/>
      <c r="X785" s="21"/>
      <c r="Y785" s="21"/>
      <c r="Z785" s="21"/>
      <c r="AA785" s="21"/>
    </row>
    <row r="786" spans="1:27">
      <c r="A786" s="18"/>
      <c r="B786" s="19"/>
      <c r="J786" s="21"/>
      <c r="K786" s="21"/>
      <c r="L786" s="21"/>
      <c r="M786" s="21"/>
      <c r="N786" s="23"/>
      <c r="O786" s="21"/>
      <c r="P786" s="21"/>
      <c r="Q786" s="21"/>
      <c r="R786" s="21"/>
      <c r="S786" s="21"/>
      <c r="T786" s="21"/>
      <c r="U786" s="21"/>
      <c r="V786" s="21"/>
      <c r="W786" s="21"/>
      <c r="X786" s="21"/>
      <c r="Y786" s="21"/>
      <c r="Z786" s="21"/>
      <c r="AA786" s="21"/>
    </row>
    <row r="787" spans="1:27">
      <c r="A787" s="18"/>
      <c r="B787" s="19"/>
      <c r="J787" s="21"/>
      <c r="K787" s="21"/>
      <c r="L787" s="21"/>
      <c r="M787" s="21"/>
      <c r="N787" s="23"/>
      <c r="O787" s="21"/>
      <c r="P787" s="21"/>
      <c r="Q787" s="21"/>
      <c r="R787" s="21"/>
      <c r="S787" s="21"/>
      <c r="T787" s="21"/>
      <c r="U787" s="21"/>
      <c r="V787" s="21"/>
      <c r="W787" s="21"/>
      <c r="X787" s="21"/>
      <c r="Y787" s="21"/>
      <c r="Z787" s="21"/>
      <c r="AA787" s="21"/>
    </row>
    <row r="788" spans="1:27">
      <c r="A788" s="18"/>
      <c r="B788" s="19"/>
      <c r="J788" s="21"/>
      <c r="K788" s="21"/>
      <c r="L788" s="21"/>
      <c r="M788" s="21"/>
      <c r="N788" s="23"/>
      <c r="O788" s="21"/>
      <c r="P788" s="21"/>
      <c r="Q788" s="21"/>
      <c r="R788" s="21"/>
      <c r="S788" s="21"/>
      <c r="T788" s="21"/>
      <c r="U788" s="21"/>
      <c r="V788" s="21"/>
      <c r="W788" s="21"/>
      <c r="X788" s="21"/>
      <c r="Y788" s="21"/>
      <c r="Z788" s="21"/>
      <c r="AA788" s="21"/>
    </row>
    <row r="789" spans="1:27">
      <c r="A789" s="18"/>
      <c r="B789" s="19"/>
      <c r="J789" s="21"/>
      <c r="K789" s="21"/>
      <c r="L789" s="21"/>
      <c r="M789" s="21"/>
      <c r="N789" s="23"/>
      <c r="O789" s="21"/>
      <c r="P789" s="21"/>
      <c r="Q789" s="21"/>
      <c r="R789" s="21"/>
      <c r="S789" s="21"/>
      <c r="T789" s="21"/>
      <c r="U789" s="21"/>
      <c r="V789" s="21"/>
      <c r="W789" s="21"/>
      <c r="X789" s="21"/>
      <c r="Y789" s="21"/>
      <c r="Z789" s="21"/>
      <c r="AA789" s="21"/>
    </row>
    <row r="790" spans="1:27">
      <c r="A790" s="18"/>
      <c r="B790" s="19"/>
      <c r="J790" s="21"/>
      <c r="K790" s="21"/>
      <c r="L790" s="21"/>
      <c r="M790" s="21"/>
      <c r="N790" s="23"/>
      <c r="O790" s="21"/>
      <c r="P790" s="21"/>
      <c r="Q790" s="21"/>
      <c r="R790" s="21"/>
      <c r="S790" s="21"/>
      <c r="T790" s="21"/>
      <c r="U790" s="21"/>
      <c r="V790" s="21"/>
      <c r="W790" s="21"/>
      <c r="X790" s="21"/>
      <c r="Y790" s="21"/>
      <c r="Z790" s="21"/>
      <c r="AA790" s="21"/>
    </row>
    <row r="791" spans="1:27">
      <c r="A791" s="18"/>
      <c r="B791" s="19"/>
      <c r="J791" s="21"/>
      <c r="K791" s="21"/>
      <c r="L791" s="21"/>
      <c r="M791" s="21"/>
      <c r="N791" s="23"/>
      <c r="O791" s="21"/>
      <c r="P791" s="21"/>
      <c r="Q791" s="21"/>
      <c r="R791" s="21"/>
      <c r="S791" s="21"/>
      <c r="T791" s="21"/>
      <c r="U791" s="21"/>
      <c r="V791" s="21"/>
      <c r="W791" s="21"/>
      <c r="X791" s="21"/>
      <c r="Y791" s="21"/>
      <c r="Z791" s="21"/>
      <c r="AA791" s="21"/>
    </row>
    <row r="792" spans="1:27">
      <c r="A792" s="18"/>
      <c r="B792" s="19"/>
      <c r="J792" s="21"/>
      <c r="K792" s="21"/>
      <c r="L792" s="21"/>
      <c r="M792" s="21"/>
      <c r="N792" s="23"/>
      <c r="O792" s="21"/>
      <c r="P792" s="21"/>
      <c r="Q792" s="21"/>
      <c r="R792" s="21"/>
      <c r="S792" s="21"/>
      <c r="T792" s="21"/>
      <c r="U792" s="21"/>
      <c r="V792" s="21"/>
      <c r="W792" s="21"/>
      <c r="X792" s="21"/>
      <c r="Y792" s="21"/>
      <c r="Z792" s="21"/>
      <c r="AA792" s="21"/>
    </row>
    <row r="793" spans="1:27">
      <c r="A793" s="18"/>
      <c r="B793" s="19"/>
      <c r="J793" s="21"/>
      <c r="K793" s="21"/>
      <c r="L793" s="21"/>
      <c r="M793" s="21"/>
      <c r="N793" s="23"/>
      <c r="O793" s="21"/>
      <c r="P793" s="21"/>
      <c r="Q793" s="21"/>
      <c r="R793" s="21"/>
      <c r="S793" s="21"/>
      <c r="T793" s="21"/>
      <c r="U793" s="21"/>
      <c r="V793" s="21"/>
      <c r="W793" s="21"/>
      <c r="X793" s="21"/>
      <c r="Y793" s="21"/>
      <c r="Z793" s="21"/>
      <c r="AA793" s="21"/>
    </row>
    <row r="794" spans="1:27">
      <c r="A794" s="18"/>
      <c r="B794" s="19"/>
      <c r="J794" s="21"/>
      <c r="K794" s="21"/>
      <c r="L794" s="21"/>
      <c r="M794" s="21"/>
      <c r="N794" s="23"/>
      <c r="O794" s="21"/>
      <c r="P794" s="21"/>
      <c r="Q794" s="21"/>
      <c r="R794" s="21"/>
      <c r="S794" s="21"/>
      <c r="T794" s="21"/>
      <c r="U794" s="21"/>
      <c r="V794" s="21"/>
      <c r="W794" s="21"/>
      <c r="X794" s="21"/>
      <c r="Y794" s="21"/>
      <c r="Z794" s="21"/>
      <c r="AA794" s="21"/>
    </row>
    <row r="795" spans="1:27">
      <c r="A795" s="18"/>
      <c r="B795" s="19"/>
      <c r="J795" s="21"/>
      <c r="K795" s="21"/>
      <c r="L795" s="21"/>
      <c r="M795" s="21"/>
      <c r="N795" s="23"/>
      <c r="O795" s="21"/>
      <c r="P795" s="21"/>
      <c r="Q795" s="21"/>
      <c r="R795" s="21"/>
      <c r="S795" s="21"/>
      <c r="T795" s="21"/>
      <c r="U795" s="21"/>
      <c r="V795" s="21"/>
      <c r="W795" s="21"/>
      <c r="X795" s="21"/>
      <c r="Y795" s="21"/>
      <c r="Z795" s="21"/>
      <c r="AA795" s="21"/>
    </row>
    <row r="796" spans="1:27">
      <c r="A796" s="18"/>
      <c r="B796" s="19"/>
      <c r="J796" s="21"/>
      <c r="K796" s="21"/>
      <c r="L796" s="21"/>
      <c r="M796" s="21"/>
      <c r="N796" s="23"/>
      <c r="O796" s="21"/>
      <c r="P796" s="21"/>
      <c r="Q796" s="21"/>
      <c r="R796" s="21"/>
      <c r="S796" s="21"/>
      <c r="T796" s="21"/>
      <c r="U796" s="21"/>
      <c r="V796" s="21"/>
      <c r="W796" s="21"/>
      <c r="X796" s="21"/>
      <c r="Y796" s="21"/>
      <c r="Z796" s="21"/>
      <c r="AA796" s="21"/>
    </row>
    <row r="797" spans="1:27">
      <c r="A797" s="18"/>
      <c r="B797" s="19"/>
      <c r="J797" s="21"/>
      <c r="K797" s="21"/>
      <c r="L797" s="21"/>
      <c r="M797" s="21"/>
      <c r="N797" s="23"/>
      <c r="O797" s="21"/>
      <c r="P797" s="21"/>
      <c r="Q797" s="21"/>
      <c r="R797" s="21"/>
      <c r="S797" s="21"/>
      <c r="T797" s="21"/>
      <c r="U797" s="21"/>
      <c r="V797" s="21"/>
      <c r="W797" s="21"/>
      <c r="X797" s="21"/>
      <c r="Y797" s="21"/>
      <c r="Z797" s="21"/>
      <c r="AA797" s="21"/>
    </row>
    <row r="798" spans="1:27">
      <c r="A798" s="18"/>
      <c r="B798" s="19"/>
      <c r="J798" s="21"/>
      <c r="K798" s="21"/>
      <c r="L798" s="21"/>
      <c r="M798" s="21"/>
      <c r="N798" s="23"/>
      <c r="O798" s="21"/>
      <c r="P798" s="21"/>
      <c r="Q798" s="21"/>
      <c r="R798" s="21"/>
      <c r="S798" s="21"/>
      <c r="T798" s="21"/>
      <c r="U798" s="21"/>
      <c r="V798" s="21"/>
      <c r="W798" s="21"/>
      <c r="X798" s="21"/>
      <c r="Y798" s="21"/>
      <c r="Z798" s="21"/>
      <c r="AA798" s="21"/>
    </row>
    <row r="799" spans="1:27">
      <c r="A799" s="18"/>
      <c r="B799" s="19"/>
      <c r="J799" s="21"/>
      <c r="K799" s="21"/>
      <c r="L799" s="21"/>
      <c r="M799" s="21"/>
      <c r="N799" s="23"/>
      <c r="O799" s="21"/>
      <c r="P799" s="21"/>
      <c r="Q799" s="21"/>
      <c r="R799" s="21"/>
      <c r="S799" s="21"/>
      <c r="T799" s="21"/>
      <c r="U799" s="21"/>
      <c r="V799" s="21"/>
      <c r="W799" s="21"/>
      <c r="X799" s="21"/>
      <c r="Y799" s="21"/>
      <c r="Z799" s="21"/>
      <c r="AA799" s="21"/>
    </row>
    <row r="800" spans="1:27">
      <c r="A800" s="18"/>
      <c r="B800" s="19"/>
      <c r="J800" s="21"/>
      <c r="K800" s="21"/>
      <c r="L800" s="21"/>
      <c r="M800" s="21"/>
      <c r="N800" s="23"/>
      <c r="O800" s="21"/>
      <c r="P800" s="21"/>
      <c r="Q800" s="21"/>
      <c r="R800" s="21"/>
      <c r="S800" s="21"/>
      <c r="T800" s="21"/>
      <c r="U800" s="21"/>
      <c r="V800" s="21"/>
      <c r="W800" s="21"/>
      <c r="X800" s="21"/>
      <c r="Y800" s="21"/>
      <c r="Z800" s="21"/>
      <c r="AA800" s="21"/>
    </row>
    <row r="801" spans="1:27">
      <c r="A801" s="18"/>
      <c r="B801" s="19"/>
      <c r="J801" s="21"/>
      <c r="K801" s="21"/>
      <c r="L801" s="21"/>
      <c r="M801" s="21"/>
      <c r="N801" s="23"/>
      <c r="O801" s="21"/>
      <c r="P801" s="21"/>
      <c r="Q801" s="21"/>
      <c r="R801" s="21"/>
      <c r="S801" s="21"/>
      <c r="T801" s="21"/>
      <c r="U801" s="21"/>
      <c r="V801" s="21"/>
      <c r="W801" s="21"/>
      <c r="X801" s="21"/>
      <c r="Y801" s="21"/>
      <c r="Z801" s="21"/>
      <c r="AA801" s="21"/>
    </row>
    <row r="802" spans="1:27">
      <c r="A802" s="18"/>
      <c r="B802" s="19"/>
      <c r="J802" s="21"/>
      <c r="K802" s="21"/>
      <c r="L802" s="21"/>
      <c r="M802" s="21"/>
      <c r="N802" s="23"/>
      <c r="O802" s="21"/>
      <c r="P802" s="21"/>
      <c r="Q802" s="21"/>
      <c r="R802" s="21"/>
      <c r="S802" s="21"/>
      <c r="T802" s="21"/>
      <c r="U802" s="21"/>
      <c r="V802" s="21"/>
      <c r="W802" s="21"/>
      <c r="X802" s="21"/>
      <c r="Y802" s="21"/>
      <c r="Z802" s="21"/>
      <c r="AA802" s="21"/>
    </row>
    <row r="803" spans="1:27">
      <c r="A803" s="18"/>
      <c r="B803" s="19"/>
      <c r="J803" s="21"/>
      <c r="K803" s="21"/>
      <c r="L803" s="21"/>
      <c r="M803" s="21"/>
      <c r="N803" s="23"/>
      <c r="O803" s="21"/>
      <c r="P803" s="21"/>
      <c r="Q803" s="21"/>
      <c r="R803" s="21"/>
      <c r="S803" s="21"/>
      <c r="T803" s="21"/>
      <c r="U803" s="21"/>
      <c r="V803" s="21"/>
      <c r="W803" s="21"/>
      <c r="X803" s="21"/>
      <c r="Y803" s="21"/>
      <c r="Z803" s="21"/>
      <c r="AA803" s="21"/>
    </row>
    <row r="804" spans="1:27">
      <c r="A804" s="18"/>
      <c r="B804" s="19"/>
      <c r="J804" s="21"/>
      <c r="K804" s="21"/>
      <c r="L804" s="21"/>
      <c r="M804" s="21"/>
      <c r="N804" s="23"/>
      <c r="O804" s="21"/>
      <c r="P804" s="21"/>
      <c r="Q804" s="21"/>
      <c r="R804" s="21"/>
      <c r="S804" s="21"/>
      <c r="T804" s="21"/>
      <c r="U804" s="21"/>
      <c r="V804" s="21"/>
      <c r="W804" s="21"/>
      <c r="X804" s="21"/>
      <c r="Y804" s="21"/>
      <c r="Z804" s="21"/>
      <c r="AA804" s="21"/>
    </row>
    <row r="805" spans="1:27">
      <c r="A805" s="18"/>
      <c r="B805" s="19"/>
      <c r="J805" s="21"/>
      <c r="K805" s="21"/>
      <c r="L805" s="21"/>
      <c r="M805" s="21"/>
      <c r="N805" s="23"/>
      <c r="O805" s="21"/>
      <c r="P805" s="21"/>
      <c r="Q805" s="21"/>
      <c r="R805" s="21"/>
      <c r="S805" s="21"/>
      <c r="T805" s="21"/>
      <c r="U805" s="21"/>
      <c r="V805" s="21"/>
      <c r="W805" s="21"/>
      <c r="X805" s="21"/>
      <c r="Y805" s="21"/>
      <c r="Z805" s="21"/>
      <c r="AA805" s="21"/>
    </row>
    <row r="806" spans="1:27">
      <c r="A806" s="18"/>
      <c r="B806" s="19"/>
      <c r="J806" s="21"/>
      <c r="K806" s="21"/>
      <c r="L806" s="21"/>
      <c r="M806" s="21"/>
      <c r="N806" s="23"/>
      <c r="O806" s="21"/>
      <c r="P806" s="21"/>
      <c r="Q806" s="21"/>
      <c r="R806" s="21"/>
      <c r="S806" s="21"/>
      <c r="T806" s="21"/>
      <c r="U806" s="21"/>
      <c r="V806" s="21"/>
      <c r="W806" s="21"/>
      <c r="X806" s="21"/>
      <c r="Y806" s="21"/>
      <c r="Z806" s="21"/>
      <c r="AA806" s="21"/>
    </row>
    <row r="807" spans="1:27">
      <c r="A807" s="18"/>
      <c r="B807" s="19"/>
      <c r="J807" s="21"/>
      <c r="K807" s="21"/>
      <c r="L807" s="21"/>
      <c r="M807" s="21"/>
      <c r="N807" s="23"/>
      <c r="O807" s="21"/>
      <c r="P807" s="21"/>
      <c r="Q807" s="21"/>
      <c r="R807" s="21"/>
      <c r="S807" s="21"/>
      <c r="T807" s="21"/>
      <c r="U807" s="21"/>
      <c r="V807" s="21"/>
      <c r="W807" s="21"/>
      <c r="X807" s="21"/>
      <c r="Y807" s="21"/>
      <c r="Z807" s="21"/>
      <c r="AA807" s="21"/>
    </row>
    <row r="808" spans="1:27">
      <c r="A808" s="18"/>
      <c r="B808" s="19"/>
      <c r="J808" s="21"/>
      <c r="K808" s="21"/>
      <c r="L808" s="21"/>
      <c r="M808" s="21"/>
      <c r="N808" s="23"/>
      <c r="O808" s="21"/>
      <c r="P808" s="21"/>
      <c r="Q808" s="21"/>
      <c r="R808" s="21"/>
      <c r="S808" s="21"/>
      <c r="T808" s="21"/>
      <c r="U808" s="21"/>
      <c r="V808" s="21"/>
      <c r="W808" s="21"/>
      <c r="X808" s="21"/>
      <c r="Y808" s="21"/>
      <c r="Z808" s="21"/>
      <c r="AA808" s="21"/>
    </row>
    <row r="809" spans="1:27">
      <c r="A809" s="18"/>
      <c r="B809" s="19"/>
      <c r="J809" s="21"/>
      <c r="K809" s="21"/>
      <c r="L809" s="21"/>
      <c r="M809" s="21"/>
      <c r="N809" s="23"/>
      <c r="O809" s="21"/>
      <c r="P809" s="21"/>
      <c r="Q809" s="21"/>
      <c r="R809" s="21"/>
      <c r="S809" s="21"/>
      <c r="T809" s="21"/>
      <c r="U809" s="21"/>
      <c r="V809" s="21"/>
      <c r="W809" s="21"/>
      <c r="X809" s="21"/>
      <c r="Y809" s="21"/>
      <c r="Z809" s="21"/>
      <c r="AA809" s="21"/>
    </row>
    <row r="810" spans="1:27">
      <c r="A810" s="18"/>
      <c r="B810" s="19"/>
      <c r="J810" s="21"/>
      <c r="K810" s="21"/>
      <c r="L810" s="21"/>
      <c r="M810" s="21"/>
      <c r="N810" s="23"/>
      <c r="O810" s="21"/>
      <c r="P810" s="21"/>
      <c r="Q810" s="21"/>
      <c r="R810" s="21"/>
      <c r="S810" s="21"/>
      <c r="T810" s="21"/>
      <c r="U810" s="21"/>
      <c r="V810" s="21"/>
      <c r="W810" s="21"/>
      <c r="X810" s="21"/>
      <c r="Y810" s="21"/>
      <c r="Z810" s="21"/>
      <c r="AA810" s="21"/>
    </row>
    <row r="811" spans="1:27">
      <c r="A811" s="18"/>
      <c r="B811" s="19"/>
      <c r="J811" s="21"/>
      <c r="K811" s="21"/>
      <c r="L811" s="21"/>
      <c r="M811" s="21"/>
      <c r="N811" s="23"/>
      <c r="O811" s="21"/>
      <c r="P811" s="21"/>
      <c r="Q811" s="21"/>
      <c r="R811" s="21"/>
      <c r="S811" s="21"/>
      <c r="T811" s="21"/>
      <c r="U811" s="21"/>
      <c r="V811" s="21"/>
      <c r="W811" s="21"/>
      <c r="X811" s="21"/>
      <c r="Y811" s="21"/>
      <c r="Z811" s="21"/>
      <c r="AA811" s="21"/>
    </row>
    <row r="812" spans="1:27">
      <c r="A812" s="18"/>
      <c r="B812" s="19"/>
      <c r="J812" s="21"/>
      <c r="K812" s="21"/>
      <c r="L812" s="21"/>
      <c r="M812" s="21"/>
      <c r="N812" s="23"/>
      <c r="O812" s="21"/>
      <c r="P812" s="21"/>
      <c r="Q812" s="21"/>
      <c r="R812" s="21"/>
      <c r="S812" s="21"/>
      <c r="T812" s="21"/>
      <c r="U812" s="21"/>
      <c r="V812" s="21"/>
      <c r="W812" s="21"/>
      <c r="X812" s="21"/>
      <c r="Y812" s="21"/>
      <c r="Z812" s="21"/>
      <c r="AA812" s="21"/>
    </row>
    <row r="813" spans="1:27">
      <c r="A813" s="18"/>
      <c r="B813" s="19"/>
      <c r="J813" s="21"/>
      <c r="K813" s="21"/>
      <c r="L813" s="21"/>
      <c r="M813" s="21"/>
      <c r="N813" s="23"/>
      <c r="O813" s="21"/>
      <c r="P813" s="21"/>
      <c r="Q813" s="21"/>
      <c r="R813" s="21"/>
      <c r="S813" s="21"/>
      <c r="T813" s="21"/>
      <c r="U813" s="21"/>
      <c r="V813" s="21"/>
      <c r="W813" s="21"/>
      <c r="X813" s="21"/>
      <c r="Y813" s="21"/>
      <c r="Z813" s="21"/>
      <c r="AA813" s="21"/>
    </row>
    <row r="814" spans="1:27">
      <c r="A814" s="18"/>
      <c r="B814" s="19"/>
      <c r="J814" s="21"/>
      <c r="K814" s="21"/>
      <c r="L814" s="21"/>
      <c r="M814" s="21"/>
      <c r="N814" s="23"/>
      <c r="O814" s="21"/>
      <c r="P814" s="21"/>
      <c r="Q814" s="21"/>
      <c r="R814" s="21"/>
      <c r="S814" s="21"/>
      <c r="T814" s="21"/>
      <c r="U814" s="21"/>
      <c r="V814" s="21"/>
      <c r="W814" s="21"/>
      <c r="X814" s="21"/>
      <c r="Y814" s="21"/>
      <c r="Z814" s="21"/>
      <c r="AA814" s="21"/>
    </row>
    <row r="815" spans="1:27">
      <c r="A815" s="18"/>
      <c r="B815" s="19"/>
      <c r="J815" s="21"/>
      <c r="K815" s="21"/>
      <c r="L815" s="21"/>
      <c r="M815" s="21"/>
      <c r="N815" s="23"/>
      <c r="O815" s="21"/>
      <c r="P815" s="21"/>
      <c r="Q815" s="21"/>
      <c r="R815" s="21"/>
      <c r="S815" s="21"/>
      <c r="T815" s="21"/>
      <c r="U815" s="21"/>
      <c r="V815" s="21"/>
      <c r="W815" s="21"/>
      <c r="X815" s="21"/>
      <c r="Y815" s="21"/>
      <c r="Z815" s="21"/>
      <c r="AA815" s="21"/>
    </row>
    <row r="816" spans="1:27">
      <c r="A816" s="18"/>
      <c r="B816" s="19"/>
      <c r="J816" s="21"/>
      <c r="K816" s="21"/>
      <c r="L816" s="21"/>
      <c r="M816" s="21"/>
      <c r="N816" s="23"/>
      <c r="O816" s="21"/>
      <c r="P816" s="21"/>
      <c r="Q816" s="21"/>
      <c r="R816" s="21"/>
      <c r="S816" s="21"/>
      <c r="T816" s="21"/>
      <c r="U816" s="21"/>
      <c r="V816" s="21"/>
      <c r="W816" s="21"/>
      <c r="X816" s="21"/>
      <c r="Y816" s="21"/>
      <c r="Z816" s="21"/>
      <c r="AA816" s="21"/>
    </row>
    <row r="817" spans="1:27">
      <c r="A817" s="18"/>
      <c r="B817" s="19"/>
      <c r="J817" s="21"/>
      <c r="K817" s="21"/>
      <c r="L817" s="21"/>
      <c r="M817" s="21"/>
      <c r="N817" s="23"/>
      <c r="O817" s="21"/>
      <c r="P817" s="21"/>
      <c r="Q817" s="21"/>
      <c r="R817" s="21"/>
      <c r="S817" s="21"/>
      <c r="T817" s="21"/>
      <c r="U817" s="21"/>
      <c r="V817" s="21"/>
      <c r="W817" s="21"/>
      <c r="X817" s="21"/>
      <c r="Y817" s="21"/>
      <c r="Z817" s="21"/>
      <c r="AA817" s="21"/>
    </row>
    <row r="818" spans="1:27">
      <c r="A818" s="18"/>
      <c r="B818" s="19"/>
      <c r="J818" s="21"/>
      <c r="K818" s="21"/>
      <c r="L818" s="21"/>
      <c r="M818" s="21"/>
      <c r="N818" s="23"/>
      <c r="O818" s="21"/>
      <c r="P818" s="21"/>
      <c r="Q818" s="21"/>
      <c r="R818" s="21"/>
      <c r="S818" s="21"/>
      <c r="T818" s="21"/>
      <c r="U818" s="21"/>
      <c r="V818" s="21"/>
      <c r="W818" s="21"/>
      <c r="X818" s="21"/>
      <c r="Y818" s="21"/>
      <c r="Z818" s="21"/>
      <c r="AA818" s="21"/>
    </row>
    <row r="819" spans="1:27">
      <c r="A819" s="18"/>
      <c r="B819" s="19"/>
      <c r="J819" s="21"/>
      <c r="K819" s="21"/>
      <c r="L819" s="21"/>
      <c r="M819" s="21"/>
      <c r="N819" s="23"/>
      <c r="O819" s="21"/>
      <c r="P819" s="21"/>
      <c r="Q819" s="21"/>
      <c r="R819" s="21"/>
      <c r="S819" s="21"/>
      <c r="T819" s="21"/>
      <c r="U819" s="21"/>
      <c r="V819" s="21"/>
      <c r="W819" s="21"/>
      <c r="X819" s="21"/>
      <c r="Y819" s="21"/>
      <c r="Z819" s="21"/>
      <c r="AA819" s="21"/>
    </row>
    <row r="820" spans="1:27">
      <c r="A820" s="18"/>
      <c r="B820" s="19"/>
      <c r="J820" s="21"/>
      <c r="K820" s="21"/>
      <c r="L820" s="21"/>
      <c r="M820" s="21"/>
      <c r="N820" s="23"/>
      <c r="O820" s="21"/>
      <c r="P820" s="21"/>
      <c r="Q820" s="21"/>
      <c r="R820" s="21"/>
      <c r="S820" s="21"/>
      <c r="T820" s="21"/>
      <c r="U820" s="21"/>
      <c r="V820" s="21"/>
      <c r="W820" s="21"/>
      <c r="X820" s="21"/>
      <c r="Y820" s="21"/>
      <c r="Z820" s="21"/>
      <c r="AA820" s="21"/>
    </row>
    <row r="821" spans="1:27">
      <c r="A821" s="18"/>
      <c r="B821" s="19"/>
      <c r="J821" s="21"/>
      <c r="K821" s="21"/>
      <c r="L821" s="21"/>
      <c r="M821" s="21"/>
      <c r="N821" s="23"/>
      <c r="O821" s="21"/>
      <c r="P821" s="21"/>
      <c r="Q821" s="21"/>
      <c r="R821" s="21"/>
      <c r="S821" s="21"/>
      <c r="T821" s="21"/>
      <c r="U821" s="21"/>
      <c r="V821" s="21"/>
      <c r="W821" s="21"/>
      <c r="X821" s="21"/>
      <c r="Y821" s="21"/>
      <c r="Z821" s="21"/>
      <c r="AA821" s="21"/>
    </row>
    <row r="822" spans="1:27">
      <c r="A822" s="18"/>
      <c r="B822" s="19"/>
      <c r="J822" s="21"/>
      <c r="K822" s="21"/>
      <c r="L822" s="21"/>
      <c r="M822" s="21"/>
      <c r="N822" s="23"/>
      <c r="O822" s="21"/>
      <c r="P822" s="21"/>
      <c r="Q822" s="21"/>
      <c r="R822" s="21"/>
      <c r="S822" s="21"/>
      <c r="T822" s="21"/>
      <c r="U822" s="21"/>
      <c r="V822" s="21"/>
      <c r="W822" s="21"/>
      <c r="X822" s="21"/>
      <c r="Y822" s="21"/>
      <c r="Z822" s="21"/>
      <c r="AA822" s="21"/>
    </row>
    <row r="823" spans="1:27">
      <c r="A823" s="18"/>
      <c r="B823" s="19"/>
      <c r="J823" s="21"/>
      <c r="K823" s="21"/>
      <c r="L823" s="21"/>
      <c r="M823" s="21"/>
      <c r="N823" s="23"/>
      <c r="O823" s="21"/>
      <c r="P823" s="21"/>
      <c r="Q823" s="21"/>
      <c r="R823" s="21"/>
      <c r="S823" s="21"/>
      <c r="T823" s="21"/>
      <c r="U823" s="21"/>
      <c r="V823" s="21"/>
      <c r="W823" s="21"/>
      <c r="X823" s="21"/>
      <c r="Y823" s="21"/>
      <c r="Z823" s="21"/>
      <c r="AA823" s="21"/>
    </row>
    <row r="824" spans="1:27">
      <c r="A824" s="18"/>
      <c r="B824" s="19"/>
      <c r="J824" s="21"/>
      <c r="K824" s="21"/>
      <c r="L824" s="21"/>
      <c r="M824" s="21"/>
      <c r="N824" s="23"/>
      <c r="O824" s="21"/>
      <c r="P824" s="21"/>
      <c r="Q824" s="21"/>
      <c r="R824" s="21"/>
      <c r="S824" s="21"/>
      <c r="T824" s="21"/>
      <c r="U824" s="21"/>
      <c r="V824" s="21"/>
      <c r="W824" s="21"/>
      <c r="X824" s="21"/>
      <c r="Y824" s="21"/>
      <c r="Z824" s="21"/>
      <c r="AA824" s="21"/>
    </row>
    <row r="825" spans="1:27">
      <c r="A825" s="18"/>
      <c r="B825" s="19"/>
      <c r="J825" s="21"/>
      <c r="K825" s="21"/>
      <c r="L825" s="21"/>
      <c r="M825" s="21"/>
      <c r="N825" s="23"/>
      <c r="O825" s="21"/>
      <c r="P825" s="21"/>
      <c r="Q825" s="21"/>
      <c r="R825" s="21"/>
      <c r="S825" s="21"/>
      <c r="T825" s="21"/>
      <c r="U825" s="21"/>
      <c r="V825" s="21"/>
      <c r="W825" s="21"/>
      <c r="X825" s="21"/>
      <c r="Y825" s="21"/>
      <c r="Z825" s="21"/>
      <c r="AA825" s="21"/>
    </row>
    <row r="826" spans="1:27">
      <c r="A826" s="18"/>
      <c r="B826" s="19"/>
      <c r="J826" s="21"/>
      <c r="K826" s="21"/>
      <c r="L826" s="21"/>
      <c r="M826" s="21"/>
      <c r="N826" s="23"/>
      <c r="O826" s="21"/>
      <c r="P826" s="21"/>
      <c r="Q826" s="21"/>
      <c r="R826" s="21"/>
      <c r="S826" s="21"/>
      <c r="T826" s="21"/>
      <c r="U826" s="21"/>
      <c r="V826" s="21"/>
      <c r="W826" s="21"/>
      <c r="X826" s="21"/>
      <c r="Y826" s="21"/>
      <c r="Z826" s="21"/>
      <c r="AA826" s="21"/>
    </row>
    <row r="827" spans="1:27">
      <c r="A827" s="18"/>
      <c r="B827" s="19"/>
      <c r="J827" s="21"/>
      <c r="K827" s="21"/>
      <c r="L827" s="21"/>
      <c r="M827" s="21"/>
      <c r="N827" s="23"/>
      <c r="O827" s="21"/>
      <c r="P827" s="21"/>
      <c r="Q827" s="21"/>
      <c r="R827" s="21"/>
      <c r="S827" s="21"/>
      <c r="T827" s="21"/>
      <c r="U827" s="21"/>
      <c r="V827" s="21"/>
      <c r="W827" s="21"/>
      <c r="X827" s="21"/>
      <c r="Y827" s="21"/>
      <c r="Z827" s="21"/>
      <c r="AA827" s="21"/>
    </row>
    <row r="828" spans="1:27">
      <c r="A828" s="18"/>
      <c r="B828" s="19"/>
      <c r="J828" s="21"/>
      <c r="K828" s="21"/>
      <c r="L828" s="21"/>
      <c r="M828" s="21"/>
      <c r="N828" s="23"/>
      <c r="O828" s="21"/>
      <c r="P828" s="21"/>
      <c r="Q828" s="21"/>
      <c r="R828" s="21"/>
      <c r="S828" s="21"/>
      <c r="T828" s="21"/>
      <c r="U828" s="21"/>
      <c r="V828" s="21"/>
      <c r="W828" s="21"/>
      <c r="X828" s="21"/>
      <c r="Y828" s="21"/>
      <c r="Z828" s="21"/>
      <c r="AA828" s="21"/>
    </row>
    <row r="829" spans="1:27">
      <c r="A829" s="18"/>
      <c r="B829" s="19"/>
      <c r="J829" s="21"/>
      <c r="K829" s="21"/>
      <c r="L829" s="21"/>
      <c r="M829" s="21"/>
      <c r="N829" s="23"/>
      <c r="O829" s="21"/>
      <c r="P829" s="21"/>
      <c r="Q829" s="21"/>
      <c r="R829" s="21"/>
      <c r="S829" s="21"/>
      <c r="T829" s="21"/>
      <c r="U829" s="21"/>
      <c r="V829" s="21"/>
      <c r="W829" s="21"/>
      <c r="X829" s="21"/>
      <c r="Y829" s="21"/>
      <c r="Z829" s="21"/>
      <c r="AA829" s="21"/>
    </row>
    <row r="830" spans="1:27">
      <c r="A830" s="18"/>
      <c r="B830" s="19"/>
      <c r="J830" s="21"/>
      <c r="K830" s="21"/>
      <c r="L830" s="21"/>
      <c r="M830" s="21"/>
      <c r="N830" s="23"/>
      <c r="O830" s="21"/>
      <c r="P830" s="21"/>
      <c r="Q830" s="21"/>
      <c r="R830" s="21"/>
      <c r="S830" s="21"/>
      <c r="T830" s="21"/>
      <c r="U830" s="21"/>
      <c r="V830" s="21"/>
      <c r="W830" s="21"/>
      <c r="X830" s="21"/>
      <c r="Y830" s="21"/>
      <c r="Z830" s="21"/>
      <c r="AA830" s="21"/>
    </row>
    <row r="831" spans="1:27">
      <c r="A831" s="18"/>
      <c r="B831" s="19"/>
      <c r="J831" s="21"/>
      <c r="K831" s="21"/>
      <c r="L831" s="21"/>
      <c r="M831" s="21"/>
      <c r="N831" s="23"/>
      <c r="O831" s="21"/>
      <c r="P831" s="21"/>
      <c r="Q831" s="21"/>
      <c r="R831" s="21"/>
      <c r="S831" s="21"/>
      <c r="T831" s="21"/>
      <c r="U831" s="21"/>
      <c r="V831" s="21"/>
      <c r="W831" s="21"/>
      <c r="X831" s="21"/>
      <c r="Y831" s="21"/>
      <c r="Z831" s="21"/>
      <c r="AA831" s="21"/>
    </row>
    <row r="832" spans="1:27">
      <c r="A832" s="18"/>
      <c r="B832" s="19"/>
      <c r="J832" s="21"/>
      <c r="K832" s="21"/>
      <c r="L832" s="21"/>
      <c r="M832" s="21"/>
      <c r="N832" s="23"/>
      <c r="O832" s="21"/>
      <c r="P832" s="21"/>
      <c r="Q832" s="21"/>
      <c r="R832" s="21"/>
      <c r="S832" s="21"/>
      <c r="T832" s="21"/>
      <c r="U832" s="21"/>
      <c r="V832" s="21"/>
      <c r="W832" s="21"/>
      <c r="X832" s="21"/>
      <c r="Y832" s="21"/>
      <c r="Z832" s="21"/>
      <c r="AA832" s="21"/>
    </row>
    <row r="833" spans="1:27">
      <c r="A833" s="18"/>
      <c r="B833" s="19"/>
      <c r="J833" s="21"/>
      <c r="K833" s="21"/>
      <c r="L833" s="21"/>
      <c r="M833" s="21"/>
      <c r="N833" s="23"/>
      <c r="O833" s="21"/>
      <c r="P833" s="21"/>
      <c r="Q833" s="21"/>
      <c r="R833" s="21"/>
      <c r="S833" s="21"/>
      <c r="T833" s="21"/>
      <c r="U833" s="21"/>
      <c r="V833" s="21"/>
      <c r="W833" s="21"/>
      <c r="X833" s="21"/>
      <c r="Y833" s="21"/>
      <c r="Z833" s="21"/>
      <c r="AA833" s="21"/>
    </row>
    <row r="834" spans="1:27">
      <c r="A834" s="18"/>
      <c r="B834" s="19"/>
      <c r="J834" s="21"/>
      <c r="K834" s="21"/>
      <c r="L834" s="21"/>
      <c r="M834" s="21"/>
      <c r="N834" s="23"/>
      <c r="O834" s="21"/>
      <c r="P834" s="21"/>
      <c r="Q834" s="21"/>
      <c r="R834" s="21"/>
      <c r="S834" s="21"/>
      <c r="T834" s="21"/>
      <c r="U834" s="21"/>
      <c r="V834" s="21"/>
      <c r="W834" s="21"/>
      <c r="X834" s="21"/>
      <c r="Y834" s="21"/>
      <c r="Z834" s="21"/>
      <c r="AA834" s="21"/>
    </row>
    <row r="835" spans="1:27">
      <c r="A835" s="18"/>
      <c r="B835" s="19"/>
      <c r="J835" s="21"/>
      <c r="K835" s="21"/>
      <c r="L835" s="21"/>
      <c r="M835" s="21"/>
      <c r="N835" s="23"/>
      <c r="O835" s="21"/>
      <c r="P835" s="21"/>
      <c r="Q835" s="21"/>
      <c r="R835" s="21"/>
      <c r="S835" s="21"/>
      <c r="T835" s="21"/>
      <c r="U835" s="21"/>
      <c r="V835" s="21"/>
      <c r="W835" s="21"/>
      <c r="X835" s="21"/>
      <c r="Y835" s="21"/>
      <c r="Z835" s="21"/>
      <c r="AA835" s="21"/>
    </row>
    <row r="836" spans="1:27">
      <c r="A836" s="18"/>
      <c r="B836" s="19"/>
      <c r="J836" s="21"/>
      <c r="K836" s="21"/>
      <c r="L836" s="21"/>
      <c r="M836" s="21"/>
      <c r="N836" s="23"/>
      <c r="O836" s="21"/>
      <c r="P836" s="21"/>
      <c r="Q836" s="21"/>
      <c r="R836" s="21"/>
      <c r="S836" s="21"/>
      <c r="T836" s="21"/>
      <c r="U836" s="21"/>
      <c r="V836" s="21"/>
      <c r="W836" s="21"/>
      <c r="X836" s="21"/>
      <c r="Y836" s="21"/>
      <c r="Z836" s="21"/>
      <c r="AA836" s="21"/>
    </row>
    <row r="837" spans="1:27">
      <c r="A837" s="18"/>
      <c r="B837" s="19"/>
      <c r="J837" s="21"/>
      <c r="K837" s="21"/>
      <c r="L837" s="21"/>
      <c r="M837" s="21"/>
      <c r="N837" s="23"/>
      <c r="O837" s="21"/>
      <c r="P837" s="21"/>
      <c r="Q837" s="21"/>
      <c r="R837" s="21"/>
      <c r="S837" s="21"/>
      <c r="T837" s="21"/>
      <c r="U837" s="21"/>
      <c r="V837" s="21"/>
      <c r="W837" s="21"/>
      <c r="X837" s="21"/>
      <c r="Y837" s="21"/>
      <c r="Z837" s="21"/>
      <c r="AA837" s="21"/>
    </row>
    <row r="838" spans="1:27">
      <c r="A838" s="18"/>
      <c r="B838" s="19"/>
      <c r="J838" s="21"/>
      <c r="K838" s="21"/>
      <c r="L838" s="21"/>
      <c r="M838" s="21"/>
      <c r="N838" s="23"/>
      <c r="O838" s="21"/>
      <c r="P838" s="21"/>
      <c r="Q838" s="21"/>
      <c r="R838" s="21"/>
      <c r="S838" s="21"/>
      <c r="T838" s="21"/>
      <c r="U838" s="21"/>
      <c r="V838" s="21"/>
      <c r="W838" s="21"/>
      <c r="X838" s="21"/>
      <c r="Y838" s="21"/>
      <c r="Z838" s="21"/>
      <c r="AA838" s="21"/>
    </row>
    <row r="839" spans="1:27">
      <c r="A839" s="18"/>
      <c r="B839" s="19"/>
      <c r="J839" s="21"/>
      <c r="K839" s="21"/>
      <c r="L839" s="21"/>
      <c r="M839" s="21"/>
      <c r="N839" s="23"/>
      <c r="O839" s="21"/>
      <c r="P839" s="21"/>
      <c r="Q839" s="21"/>
      <c r="R839" s="21"/>
      <c r="S839" s="21"/>
      <c r="T839" s="21"/>
      <c r="U839" s="21"/>
      <c r="V839" s="21"/>
      <c r="W839" s="21"/>
      <c r="X839" s="21"/>
      <c r="Y839" s="21"/>
      <c r="Z839" s="21"/>
      <c r="AA839" s="21"/>
    </row>
    <row r="840" spans="1:27">
      <c r="A840" s="18"/>
      <c r="B840" s="19"/>
      <c r="J840" s="21"/>
      <c r="K840" s="21"/>
      <c r="L840" s="21"/>
      <c r="M840" s="21"/>
      <c r="N840" s="23"/>
      <c r="O840" s="21"/>
      <c r="P840" s="21"/>
      <c r="Q840" s="21"/>
      <c r="R840" s="21"/>
      <c r="S840" s="21"/>
      <c r="T840" s="21"/>
      <c r="U840" s="21"/>
      <c r="V840" s="21"/>
      <c r="W840" s="21"/>
      <c r="X840" s="21"/>
      <c r="Y840" s="21"/>
      <c r="Z840" s="21"/>
      <c r="AA840" s="21"/>
    </row>
    <row r="841" spans="1:27">
      <c r="A841" s="18"/>
      <c r="B841" s="19"/>
      <c r="J841" s="21"/>
      <c r="K841" s="21"/>
      <c r="L841" s="21"/>
      <c r="M841" s="21"/>
      <c r="N841" s="23"/>
      <c r="O841" s="21"/>
      <c r="P841" s="21"/>
      <c r="Q841" s="21"/>
      <c r="R841" s="21"/>
      <c r="S841" s="21"/>
      <c r="T841" s="21"/>
      <c r="U841" s="21"/>
      <c r="V841" s="21"/>
      <c r="W841" s="21"/>
      <c r="X841" s="21"/>
      <c r="Y841" s="21"/>
      <c r="Z841" s="21"/>
      <c r="AA841" s="21"/>
    </row>
    <row r="842" spans="1:27">
      <c r="A842" s="18"/>
      <c r="B842" s="19"/>
      <c r="J842" s="21"/>
      <c r="K842" s="21"/>
      <c r="L842" s="21"/>
      <c r="M842" s="21"/>
      <c r="N842" s="23"/>
      <c r="O842" s="21"/>
      <c r="P842" s="21"/>
      <c r="Q842" s="21"/>
      <c r="R842" s="21"/>
      <c r="S842" s="21"/>
      <c r="T842" s="21"/>
      <c r="U842" s="21"/>
      <c r="V842" s="21"/>
      <c r="W842" s="21"/>
      <c r="X842" s="21"/>
      <c r="Y842" s="21"/>
      <c r="Z842" s="21"/>
      <c r="AA842" s="21"/>
    </row>
    <row r="843" spans="1:27">
      <c r="A843" s="18"/>
      <c r="B843" s="19"/>
      <c r="J843" s="21"/>
      <c r="K843" s="21"/>
      <c r="L843" s="21"/>
      <c r="M843" s="21"/>
      <c r="N843" s="23"/>
      <c r="O843" s="21"/>
      <c r="P843" s="21"/>
      <c r="Q843" s="21"/>
      <c r="R843" s="21"/>
      <c r="S843" s="21"/>
      <c r="T843" s="21"/>
      <c r="U843" s="21"/>
      <c r="V843" s="21"/>
      <c r="W843" s="21"/>
      <c r="X843" s="21"/>
      <c r="Y843" s="21"/>
      <c r="Z843" s="21"/>
      <c r="AA843" s="21"/>
    </row>
    <row r="844" spans="1:27">
      <c r="A844" s="18"/>
      <c r="B844" s="19"/>
      <c r="J844" s="21"/>
      <c r="K844" s="21"/>
      <c r="L844" s="21"/>
      <c r="M844" s="21"/>
      <c r="N844" s="23"/>
      <c r="O844" s="21"/>
      <c r="P844" s="21"/>
      <c r="Q844" s="21"/>
      <c r="R844" s="21"/>
      <c r="S844" s="21"/>
      <c r="T844" s="21"/>
      <c r="U844" s="21"/>
      <c r="V844" s="21"/>
      <c r="W844" s="21"/>
      <c r="X844" s="21"/>
      <c r="Y844" s="21"/>
      <c r="Z844" s="21"/>
      <c r="AA844" s="21"/>
    </row>
    <row r="845" spans="1:27">
      <c r="A845" s="18"/>
      <c r="B845" s="19"/>
      <c r="J845" s="21"/>
      <c r="K845" s="21"/>
      <c r="L845" s="21"/>
      <c r="M845" s="21"/>
      <c r="N845" s="23"/>
      <c r="O845" s="21"/>
      <c r="P845" s="21"/>
      <c r="Q845" s="21"/>
      <c r="R845" s="21"/>
      <c r="S845" s="21"/>
      <c r="T845" s="21"/>
      <c r="U845" s="21"/>
      <c r="V845" s="21"/>
      <c r="W845" s="21"/>
      <c r="X845" s="21"/>
      <c r="Y845" s="21"/>
      <c r="Z845" s="21"/>
      <c r="AA845" s="21"/>
    </row>
    <row r="846" spans="1:27">
      <c r="A846" s="18"/>
      <c r="B846" s="19"/>
      <c r="J846" s="21"/>
      <c r="K846" s="21"/>
      <c r="L846" s="21"/>
      <c r="M846" s="21"/>
      <c r="N846" s="23"/>
      <c r="O846" s="21"/>
      <c r="P846" s="21"/>
      <c r="Q846" s="21"/>
      <c r="R846" s="21"/>
      <c r="S846" s="21"/>
      <c r="T846" s="21"/>
      <c r="U846" s="21"/>
      <c r="V846" s="21"/>
      <c r="W846" s="21"/>
      <c r="X846" s="21"/>
      <c r="Y846" s="21"/>
      <c r="Z846" s="21"/>
      <c r="AA846" s="21"/>
    </row>
    <row r="847" spans="1:27">
      <c r="A847" s="18"/>
      <c r="B847" s="19"/>
      <c r="J847" s="21"/>
      <c r="K847" s="21"/>
      <c r="L847" s="21"/>
      <c r="M847" s="21"/>
      <c r="N847" s="23"/>
      <c r="O847" s="21"/>
      <c r="P847" s="21"/>
      <c r="Q847" s="21"/>
      <c r="R847" s="21"/>
      <c r="S847" s="21"/>
      <c r="T847" s="21"/>
      <c r="U847" s="21"/>
      <c r="V847" s="21"/>
      <c r="W847" s="21"/>
      <c r="X847" s="21"/>
      <c r="Y847" s="21"/>
      <c r="Z847" s="21"/>
      <c r="AA847" s="21"/>
    </row>
    <row r="848" spans="1:27">
      <c r="A848" s="18"/>
      <c r="B848" s="19"/>
      <c r="J848" s="21"/>
      <c r="K848" s="21"/>
      <c r="L848" s="21"/>
      <c r="M848" s="21"/>
      <c r="N848" s="23"/>
      <c r="O848" s="21"/>
      <c r="P848" s="21"/>
      <c r="Q848" s="21"/>
      <c r="R848" s="21"/>
      <c r="S848" s="21"/>
      <c r="T848" s="21"/>
      <c r="U848" s="21"/>
      <c r="V848" s="21"/>
      <c r="W848" s="21"/>
      <c r="X848" s="21"/>
      <c r="Y848" s="21"/>
      <c r="Z848" s="21"/>
      <c r="AA848" s="21"/>
    </row>
    <row r="849" spans="1:27">
      <c r="A849" s="18"/>
      <c r="B849" s="19"/>
      <c r="J849" s="21"/>
      <c r="K849" s="21"/>
      <c r="L849" s="21"/>
      <c r="M849" s="21"/>
      <c r="N849" s="23"/>
      <c r="O849" s="21"/>
      <c r="P849" s="21"/>
      <c r="Q849" s="21"/>
      <c r="R849" s="21"/>
      <c r="S849" s="21"/>
      <c r="T849" s="21"/>
      <c r="U849" s="21"/>
      <c r="V849" s="21"/>
      <c r="W849" s="21"/>
      <c r="X849" s="21"/>
      <c r="Y849" s="21"/>
      <c r="Z849" s="21"/>
      <c r="AA849" s="21"/>
    </row>
    <row r="850" spans="1:27">
      <c r="A850" s="18"/>
      <c r="B850" s="19"/>
      <c r="J850" s="21"/>
      <c r="K850" s="21"/>
      <c r="L850" s="21"/>
      <c r="M850" s="21"/>
      <c r="N850" s="23"/>
      <c r="O850" s="21"/>
      <c r="P850" s="21"/>
      <c r="Q850" s="21"/>
      <c r="R850" s="21"/>
      <c r="S850" s="21"/>
      <c r="T850" s="21"/>
      <c r="U850" s="21"/>
      <c r="V850" s="21"/>
      <c r="W850" s="21"/>
      <c r="X850" s="21"/>
      <c r="Y850" s="21"/>
      <c r="Z850" s="21"/>
      <c r="AA850" s="21"/>
    </row>
    <row r="851" spans="1:27">
      <c r="A851" s="18"/>
      <c r="B851" s="19"/>
      <c r="J851" s="21"/>
      <c r="K851" s="21"/>
      <c r="L851" s="21"/>
      <c r="M851" s="21"/>
      <c r="N851" s="23"/>
      <c r="O851" s="21"/>
      <c r="P851" s="21"/>
      <c r="Q851" s="21"/>
      <c r="R851" s="21"/>
      <c r="S851" s="21"/>
      <c r="T851" s="21"/>
      <c r="U851" s="21"/>
      <c r="V851" s="21"/>
      <c r="W851" s="21"/>
      <c r="X851" s="21"/>
      <c r="Y851" s="21"/>
      <c r="Z851" s="21"/>
      <c r="AA851" s="21"/>
    </row>
    <row r="852" spans="1:27">
      <c r="A852" s="18"/>
      <c r="B852" s="19"/>
      <c r="J852" s="21"/>
      <c r="K852" s="21"/>
      <c r="L852" s="21"/>
      <c r="M852" s="21"/>
      <c r="N852" s="23"/>
      <c r="O852" s="21"/>
      <c r="P852" s="21"/>
      <c r="Q852" s="21"/>
      <c r="R852" s="21"/>
      <c r="S852" s="21"/>
      <c r="T852" s="21"/>
      <c r="U852" s="21"/>
      <c r="V852" s="21"/>
      <c r="W852" s="21"/>
      <c r="X852" s="21"/>
      <c r="Y852" s="21"/>
      <c r="Z852" s="21"/>
      <c r="AA852" s="21"/>
    </row>
    <row r="853" spans="1:27">
      <c r="A853" s="18"/>
      <c r="B853" s="19"/>
      <c r="J853" s="21"/>
      <c r="K853" s="21"/>
      <c r="L853" s="21"/>
      <c r="M853" s="21"/>
      <c r="N853" s="23"/>
      <c r="O853" s="21"/>
      <c r="P853" s="21"/>
      <c r="Q853" s="21"/>
      <c r="R853" s="21"/>
      <c r="S853" s="21"/>
      <c r="T853" s="21"/>
      <c r="U853" s="21"/>
      <c r="V853" s="21"/>
      <c r="W853" s="21"/>
      <c r="X853" s="21"/>
      <c r="Y853" s="21"/>
      <c r="Z853" s="21"/>
      <c r="AA853" s="21"/>
    </row>
    <row r="854" spans="1:27">
      <c r="A854" s="18"/>
      <c r="B854" s="19"/>
      <c r="J854" s="21"/>
      <c r="K854" s="21"/>
      <c r="L854" s="21"/>
      <c r="M854" s="21"/>
      <c r="N854" s="23"/>
      <c r="O854" s="21"/>
      <c r="P854" s="21"/>
      <c r="Q854" s="21"/>
      <c r="R854" s="21"/>
      <c r="S854" s="21"/>
      <c r="T854" s="21"/>
      <c r="U854" s="21"/>
      <c r="V854" s="21"/>
      <c r="W854" s="21"/>
      <c r="X854" s="21"/>
      <c r="Y854" s="21"/>
      <c r="Z854" s="21"/>
      <c r="AA854" s="21"/>
    </row>
    <row r="855" spans="1:27">
      <c r="A855" s="18"/>
      <c r="B855" s="19"/>
      <c r="J855" s="21"/>
      <c r="K855" s="21"/>
      <c r="L855" s="21"/>
      <c r="M855" s="21"/>
      <c r="N855" s="23"/>
      <c r="O855" s="21"/>
      <c r="P855" s="21"/>
      <c r="Q855" s="21"/>
      <c r="R855" s="21"/>
      <c r="S855" s="21"/>
      <c r="T855" s="21"/>
      <c r="U855" s="21"/>
      <c r="V855" s="21"/>
      <c r="W855" s="21"/>
      <c r="X855" s="21"/>
      <c r="Y855" s="21"/>
      <c r="Z855" s="21"/>
      <c r="AA855" s="21"/>
    </row>
    <row r="856" spans="1:27">
      <c r="A856" s="18"/>
      <c r="B856" s="19"/>
      <c r="J856" s="21"/>
      <c r="K856" s="21"/>
      <c r="L856" s="21"/>
      <c r="M856" s="21"/>
      <c r="N856" s="23"/>
      <c r="O856" s="21"/>
      <c r="P856" s="21"/>
      <c r="Q856" s="21"/>
      <c r="R856" s="21"/>
      <c r="S856" s="21"/>
      <c r="T856" s="21"/>
      <c r="U856" s="21"/>
      <c r="V856" s="21"/>
      <c r="W856" s="21"/>
      <c r="X856" s="21"/>
      <c r="Y856" s="21"/>
      <c r="Z856" s="21"/>
      <c r="AA856" s="21"/>
    </row>
    <row r="857" spans="1:27">
      <c r="A857" s="18"/>
      <c r="B857" s="19"/>
      <c r="J857" s="21"/>
      <c r="K857" s="21"/>
      <c r="L857" s="21"/>
      <c r="M857" s="21"/>
      <c r="N857" s="23"/>
      <c r="O857" s="21"/>
      <c r="P857" s="21"/>
      <c r="Q857" s="21"/>
      <c r="R857" s="21"/>
      <c r="S857" s="21"/>
      <c r="T857" s="21"/>
      <c r="U857" s="21"/>
      <c r="V857" s="21"/>
      <c r="W857" s="21"/>
      <c r="X857" s="21"/>
      <c r="Y857" s="21"/>
      <c r="Z857" s="21"/>
      <c r="AA857" s="21"/>
    </row>
    <row r="858" spans="1:27">
      <c r="A858" s="18"/>
      <c r="B858" s="19"/>
      <c r="J858" s="21"/>
      <c r="K858" s="21"/>
      <c r="L858" s="21"/>
      <c r="M858" s="21"/>
      <c r="N858" s="23"/>
      <c r="O858" s="21"/>
      <c r="P858" s="21"/>
      <c r="Q858" s="21"/>
      <c r="R858" s="21"/>
      <c r="S858" s="21"/>
      <c r="T858" s="21"/>
      <c r="U858" s="21"/>
      <c r="V858" s="21"/>
      <c r="W858" s="21"/>
      <c r="X858" s="21"/>
      <c r="Y858" s="21"/>
      <c r="Z858" s="21"/>
      <c r="AA858" s="21"/>
    </row>
    <row r="859" spans="1:27">
      <c r="A859" s="18"/>
      <c r="B859" s="19"/>
      <c r="J859" s="21"/>
      <c r="K859" s="21"/>
      <c r="L859" s="21"/>
      <c r="M859" s="21"/>
      <c r="N859" s="23"/>
      <c r="O859" s="21"/>
      <c r="P859" s="21"/>
      <c r="Q859" s="21"/>
      <c r="R859" s="21"/>
      <c r="S859" s="21"/>
      <c r="T859" s="21"/>
      <c r="U859" s="21"/>
      <c r="V859" s="21"/>
      <c r="W859" s="21"/>
      <c r="X859" s="21"/>
      <c r="Y859" s="21"/>
      <c r="Z859" s="21"/>
      <c r="AA859" s="21"/>
    </row>
    <row r="860" spans="1:27">
      <c r="A860" s="18"/>
      <c r="B860" s="19"/>
      <c r="J860" s="21"/>
      <c r="K860" s="21"/>
      <c r="L860" s="21"/>
      <c r="M860" s="21"/>
      <c r="N860" s="23"/>
      <c r="O860" s="21"/>
      <c r="P860" s="21"/>
      <c r="Q860" s="21"/>
      <c r="R860" s="21"/>
      <c r="S860" s="21"/>
      <c r="T860" s="21"/>
      <c r="U860" s="21"/>
      <c r="V860" s="21"/>
      <c r="W860" s="21"/>
      <c r="X860" s="21"/>
      <c r="Y860" s="21"/>
      <c r="Z860" s="21"/>
      <c r="AA860" s="21"/>
    </row>
    <row r="861" spans="1:27">
      <c r="A861" s="18"/>
      <c r="B861" s="19"/>
      <c r="J861" s="21"/>
      <c r="K861" s="21"/>
      <c r="L861" s="21"/>
      <c r="M861" s="21"/>
      <c r="N861" s="23"/>
      <c r="O861" s="21"/>
      <c r="P861" s="21"/>
      <c r="Q861" s="21"/>
      <c r="R861" s="21"/>
      <c r="S861" s="21"/>
      <c r="T861" s="21"/>
      <c r="U861" s="21"/>
      <c r="V861" s="21"/>
      <c r="W861" s="21"/>
      <c r="X861" s="21"/>
      <c r="Y861" s="21"/>
      <c r="Z861" s="21"/>
      <c r="AA861" s="21"/>
    </row>
    <row r="862" spans="1:27">
      <c r="A862" s="18"/>
      <c r="B862" s="19"/>
      <c r="J862" s="21"/>
      <c r="K862" s="21"/>
      <c r="L862" s="21"/>
      <c r="M862" s="21"/>
      <c r="N862" s="23"/>
      <c r="O862" s="21"/>
      <c r="P862" s="21"/>
      <c r="Q862" s="21"/>
      <c r="R862" s="21"/>
      <c r="S862" s="21"/>
      <c r="T862" s="21"/>
      <c r="U862" s="21"/>
      <c r="V862" s="21"/>
      <c r="W862" s="21"/>
      <c r="X862" s="21"/>
      <c r="Y862" s="21"/>
      <c r="Z862" s="21"/>
      <c r="AA862" s="21"/>
    </row>
    <row r="863" spans="1:27">
      <c r="A863" s="18"/>
      <c r="B863" s="19"/>
      <c r="J863" s="21"/>
      <c r="K863" s="21"/>
      <c r="L863" s="21"/>
      <c r="M863" s="21"/>
      <c r="N863" s="23"/>
      <c r="O863" s="21"/>
      <c r="P863" s="21"/>
      <c r="Q863" s="21"/>
      <c r="R863" s="21"/>
      <c r="S863" s="21"/>
      <c r="T863" s="21"/>
      <c r="U863" s="21"/>
      <c r="V863" s="21"/>
      <c r="W863" s="21"/>
      <c r="X863" s="21"/>
      <c r="Y863" s="21"/>
      <c r="Z863" s="21"/>
      <c r="AA863" s="21"/>
    </row>
    <row r="864" spans="1:27">
      <c r="A864" s="18"/>
      <c r="B864" s="19"/>
      <c r="J864" s="21"/>
      <c r="K864" s="21"/>
      <c r="L864" s="21"/>
      <c r="M864" s="21"/>
      <c r="N864" s="23"/>
      <c r="O864" s="21"/>
      <c r="P864" s="21"/>
      <c r="Q864" s="21"/>
      <c r="R864" s="21"/>
      <c r="S864" s="21"/>
      <c r="T864" s="21"/>
      <c r="U864" s="21"/>
      <c r="V864" s="21"/>
      <c r="W864" s="21"/>
      <c r="X864" s="21"/>
      <c r="Y864" s="21"/>
      <c r="Z864" s="21"/>
      <c r="AA864" s="21"/>
    </row>
    <row r="865" spans="1:27">
      <c r="A865" s="18"/>
      <c r="B865" s="19"/>
      <c r="J865" s="21"/>
      <c r="K865" s="21"/>
      <c r="L865" s="21"/>
      <c r="M865" s="21"/>
      <c r="N865" s="23"/>
      <c r="O865" s="21"/>
      <c r="P865" s="21"/>
      <c r="Q865" s="21"/>
      <c r="R865" s="21"/>
      <c r="S865" s="21"/>
      <c r="T865" s="21"/>
      <c r="U865" s="21"/>
      <c r="V865" s="21"/>
      <c r="W865" s="21"/>
      <c r="X865" s="21"/>
      <c r="Y865" s="21"/>
      <c r="Z865" s="21"/>
      <c r="AA865" s="21"/>
    </row>
    <row r="866" spans="1:27">
      <c r="A866" s="18"/>
      <c r="B866" s="19"/>
      <c r="J866" s="21"/>
      <c r="K866" s="21"/>
      <c r="L866" s="21"/>
      <c r="M866" s="21"/>
      <c r="N866" s="23"/>
      <c r="O866" s="21"/>
      <c r="P866" s="21"/>
      <c r="Q866" s="21"/>
      <c r="R866" s="21"/>
      <c r="S866" s="21"/>
      <c r="T866" s="21"/>
      <c r="U866" s="21"/>
      <c r="V866" s="21"/>
      <c r="W866" s="21"/>
      <c r="X866" s="21"/>
      <c r="Y866" s="21"/>
      <c r="Z866" s="21"/>
      <c r="AA866" s="21"/>
    </row>
    <row r="867" spans="1:27">
      <c r="A867" s="18"/>
      <c r="B867" s="19"/>
      <c r="J867" s="21"/>
      <c r="K867" s="21"/>
      <c r="L867" s="21"/>
      <c r="M867" s="21"/>
      <c r="N867" s="23"/>
      <c r="O867" s="21"/>
      <c r="P867" s="21"/>
      <c r="Q867" s="21"/>
      <c r="R867" s="21"/>
      <c r="S867" s="21"/>
      <c r="T867" s="21"/>
      <c r="U867" s="21"/>
      <c r="V867" s="21"/>
      <c r="W867" s="21"/>
      <c r="X867" s="21"/>
      <c r="Y867" s="21"/>
      <c r="Z867" s="21"/>
      <c r="AA867" s="21"/>
    </row>
    <row r="868" spans="1:27">
      <c r="A868" s="18"/>
      <c r="B868" s="19"/>
      <c r="J868" s="21"/>
      <c r="K868" s="21"/>
      <c r="L868" s="21"/>
      <c r="M868" s="21"/>
      <c r="N868" s="23"/>
      <c r="O868" s="21"/>
      <c r="P868" s="21"/>
      <c r="Q868" s="21"/>
      <c r="R868" s="21"/>
      <c r="S868" s="21"/>
      <c r="T868" s="21"/>
      <c r="U868" s="21"/>
      <c r="V868" s="21"/>
      <c r="W868" s="21"/>
      <c r="X868" s="21"/>
      <c r="Y868" s="21"/>
      <c r="Z868" s="21"/>
      <c r="AA868" s="21"/>
    </row>
    <row r="869" spans="1:27">
      <c r="A869" s="18"/>
      <c r="B869" s="19"/>
      <c r="J869" s="21"/>
      <c r="K869" s="21"/>
      <c r="L869" s="21"/>
      <c r="M869" s="21"/>
      <c r="N869" s="23"/>
      <c r="O869" s="21"/>
      <c r="P869" s="21"/>
      <c r="Q869" s="21"/>
      <c r="R869" s="21"/>
      <c r="S869" s="21"/>
      <c r="T869" s="21"/>
      <c r="U869" s="21"/>
      <c r="V869" s="21"/>
      <c r="W869" s="21"/>
      <c r="X869" s="21"/>
      <c r="Y869" s="21"/>
      <c r="Z869" s="21"/>
      <c r="AA869" s="21"/>
    </row>
    <row r="870" spans="1:27">
      <c r="A870" s="18"/>
      <c r="B870" s="19"/>
      <c r="J870" s="21"/>
      <c r="K870" s="21"/>
      <c r="L870" s="21"/>
      <c r="M870" s="21"/>
      <c r="N870" s="23"/>
      <c r="O870" s="21"/>
      <c r="P870" s="21"/>
      <c r="Q870" s="21"/>
      <c r="R870" s="21"/>
      <c r="S870" s="21"/>
      <c r="T870" s="21"/>
      <c r="U870" s="21"/>
      <c r="V870" s="21"/>
      <c r="W870" s="21"/>
      <c r="X870" s="21"/>
      <c r="Y870" s="21"/>
      <c r="Z870" s="21"/>
      <c r="AA870" s="21"/>
    </row>
    <row r="871" spans="1:27">
      <c r="A871" s="18"/>
      <c r="B871" s="19"/>
      <c r="J871" s="21"/>
      <c r="K871" s="21"/>
      <c r="L871" s="21"/>
      <c r="M871" s="21"/>
      <c r="N871" s="23"/>
      <c r="O871" s="21"/>
      <c r="P871" s="21"/>
      <c r="Q871" s="21"/>
      <c r="R871" s="21"/>
      <c r="S871" s="21"/>
      <c r="T871" s="21"/>
      <c r="U871" s="21"/>
      <c r="V871" s="21"/>
      <c r="W871" s="21"/>
      <c r="X871" s="21"/>
      <c r="Y871" s="21"/>
      <c r="Z871" s="21"/>
      <c r="AA871" s="21"/>
    </row>
  </sheetData>
  <autoFilter ref="A6:AU6"/>
  <mergeCells count="50">
    <mergeCell ref="AS5:AS6"/>
    <mergeCell ref="AT5:AT6"/>
    <mergeCell ref="AU4:AU6"/>
    <mergeCell ref="AL4:AL6"/>
    <mergeCell ref="AM5:AM6"/>
    <mergeCell ref="AN5:AN6"/>
    <mergeCell ref="AO5:AO6"/>
    <mergeCell ref="AP5:AP6"/>
    <mergeCell ref="AQ5:AQ6"/>
    <mergeCell ref="AR5:AR6"/>
    <mergeCell ref="AM4:AT4"/>
    <mergeCell ref="AB4:AB6"/>
    <mergeCell ref="AC4:AC6"/>
    <mergeCell ref="AD5:AD6"/>
    <mergeCell ref="AE5:AE6"/>
    <mergeCell ref="AF5:AF6"/>
    <mergeCell ref="AH5:AH6"/>
    <mergeCell ref="AI5:AI6"/>
    <mergeCell ref="AJ5:AJ6"/>
    <mergeCell ref="AK5:AK6"/>
    <mergeCell ref="AD4:AK4"/>
    <mergeCell ref="AG5:AG6"/>
    <mergeCell ref="A42:C42"/>
    <mergeCell ref="J4:K5"/>
    <mergeCell ref="L4:O4"/>
    <mergeCell ref="P4:Q5"/>
    <mergeCell ref="R4:U4"/>
    <mergeCell ref="G5:G6"/>
    <mergeCell ref="F5:F6"/>
    <mergeCell ref="E5:E6"/>
    <mergeCell ref="D3:D6"/>
    <mergeCell ref="A7:C7"/>
    <mergeCell ref="A8:A41"/>
    <mergeCell ref="B8:B41"/>
    <mergeCell ref="C3:C6"/>
    <mergeCell ref="J3:X3"/>
    <mergeCell ref="I5:I6"/>
    <mergeCell ref="H5:H6"/>
    <mergeCell ref="A1:O1"/>
    <mergeCell ref="Y3:AA3"/>
    <mergeCell ref="E3:I4"/>
    <mergeCell ref="B3:B6"/>
    <mergeCell ref="A3:A6"/>
    <mergeCell ref="N5:N6"/>
    <mergeCell ref="O5:O6"/>
    <mergeCell ref="T5:T6"/>
    <mergeCell ref="U5:U6"/>
    <mergeCell ref="V4:W5"/>
    <mergeCell ref="X4:Y5"/>
    <mergeCell ref="Z4:AA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2.xml><?xml version="1.0" encoding="utf-8"?>
<worksheet xmlns="http://schemas.openxmlformats.org/spreadsheetml/2006/main" xmlns:r="http://schemas.openxmlformats.org/officeDocument/2006/relationships">
  <dimension ref="A1:AI68"/>
  <sheetViews>
    <sheetView tabSelected="1" view="pageBreakPreview" topLeftCell="C1" zoomScale="85" zoomScaleSheetLayoutView="85" workbookViewId="0">
      <selection activeCell="A19" sqref="A19:XFD19"/>
    </sheetView>
  </sheetViews>
  <sheetFormatPr defaultRowHeight="15.75"/>
  <cols>
    <col min="1" max="1" width="9.140625" style="193"/>
    <col min="2" max="2" width="22.5703125" style="193" customWidth="1"/>
    <col min="3" max="9" width="9.85546875" style="193" customWidth="1"/>
    <col min="10" max="10" width="9.85546875" style="210" customWidth="1"/>
    <col min="11" max="11" width="9.85546875" style="193" customWidth="1"/>
    <col min="12" max="12" width="9.85546875" style="210" customWidth="1"/>
    <col min="13" max="13" width="9.85546875" style="219" customWidth="1"/>
    <col min="14" max="14" width="9.85546875" style="210" customWidth="1"/>
    <col min="15" max="15" width="9.85546875" style="219" customWidth="1"/>
    <col min="16" max="18" width="9.85546875" style="210" customWidth="1"/>
    <col min="19" max="19" width="8.7109375" style="193" customWidth="1"/>
    <col min="20" max="20" width="10.42578125" style="210" customWidth="1"/>
    <col min="21" max="21" width="8.7109375" style="193" customWidth="1"/>
    <col min="22" max="22" width="10.85546875" style="210" customWidth="1"/>
    <col min="23" max="23" width="10.85546875" style="219" customWidth="1"/>
    <col min="24" max="24" width="10.85546875" style="210" customWidth="1"/>
    <col min="25" max="25" width="8.7109375" style="193" customWidth="1"/>
    <col min="26" max="26" width="8.7109375" style="210" customWidth="1"/>
    <col min="27" max="27" width="8.7109375" style="193" customWidth="1"/>
    <col min="28" max="28" width="11.28515625" style="210" customWidth="1"/>
    <col min="29" max="29" width="8.7109375" style="193" customWidth="1"/>
    <col min="30" max="30" width="8.7109375" style="210" customWidth="1"/>
    <col min="31" max="31" width="8.7109375" style="193" hidden="1" customWidth="1"/>
    <col min="32" max="32" width="10.7109375" style="210" hidden="1" customWidth="1"/>
    <col min="33" max="33" width="8.7109375" style="193" customWidth="1"/>
    <col min="34" max="34" width="8.7109375" style="210" customWidth="1"/>
    <col min="35" max="35" width="12.28515625" style="211" customWidth="1"/>
    <col min="36" max="16384" width="9.140625" style="193"/>
  </cols>
  <sheetData>
    <row r="1" spans="1:35" ht="15.75" customHeight="1">
      <c r="B1" s="194"/>
      <c r="C1" s="194"/>
      <c r="D1" s="194"/>
      <c r="E1" s="194"/>
      <c r="F1" s="194"/>
      <c r="G1" s="194"/>
      <c r="H1" s="194"/>
      <c r="I1" s="352" t="s">
        <v>539</v>
      </c>
      <c r="J1" s="352"/>
      <c r="K1" s="352"/>
      <c r="L1" s="352"/>
      <c r="M1" s="352"/>
      <c r="N1" s="352"/>
      <c r="O1" s="352"/>
      <c r="P1" s="352"/>
      <c r="Q1" s="352"/>
      <c r="R1" s="352"/>
      <c r="S1" s="352"/>
      <c r="T1" s="352"/>
      <c r="U1" s="352"/>
      <c r="V1" s="352"/>
      <c r="W1" s="352"/>
      <c r="X1" s="352"/>
      <c r="Y1" s="352" t="s">
        <v>539</v>
      </c>
      <c r="Z1" s="352"/>
      <c r="AA1" s="352"/>
      <c r="AB1" s="352"/>
      <c r="AC1" s="352"/>
      <c r="AD1" s="352"/>
      <c r="AE1" s="352"/>
      <c r="AF1" s="352"/>
      <c r="AG1" s="352"/>
      <c r="AH1" s="352"/>
      <c r="AI1" s="352"/>
    </row>
    <row r="2" spans="1:35" ht="20.25" customHeight="1">
      <c r="A2" s="195"/>
      <c r="B2" s="195"/>
      <c r="C2" s="195"/>
      <c r="D2" s="195"/>
      <c r="E2" s="195"/>
      <c r="F2" s="195"/>
      <c r="G2" s="195"/>
      <c r="H2" s="195"/>
      <c r="I2" s="353"/>
      <c r="J2" s="353"/>
      <c r="K2" s="353"/>
      <c r="L2" s="353"/>
      <c r="M2" s="353"/>
      <c r="N2" s="353"/>
      <c r="O2" s="353"/>
      <c r="P2" s="353"/>
      <c r="Q2" s="353"/>
      <c r="R2" s="353"/>
      <c r="S2" s="353"/>
      <c r="T2" s="353"/>
      <c r="U2" s="353"/>
      <c r="V2" s="353"/>
      <c r="W2" s="353"/>
      <c r="X2" s="353"/>
      <c r="Y2" s="353"/>
      <c r="Z2" s="353"/>
      <c r="AA2" s="353"/>
      <c r="AB2" s="353"/>
      <c r="AC2" s="353"/>
      <c r="AD2" s="353"/>
      <c r="AE2" s="353"/>
      <c r="AF2" s="353"/>
      <c r="AG2" s="353"/>
      <c r="AH2" s="353"/>
      <c r="AI2" s="353"/>
    </row>
    <row r="3" spans="1:35" s="196" customFormat="1" ht="30" customHeight="1">
      <c r="A3" s="354" t="s">
        <v>481</v>
      </c>
      <c r="B3" s="355"/>
      <c r="C3" s="363" t="s">
        <v>216</v>
      </c>
      <c r="D3" s="364"/>
      <c r="E3" s="364"/>
      <c r="F3" s="364"/>
      <c r="G3" s="364"/>
      <c r="H3" s="365"/>
      <c r="I3" s="375" t="s">
        <v>227</v>
      </c>
      <c r="J3" s="376"/>
      <c r="K3" s="376"/>
      <c r="L3" s="376"/>
      <c r="M3" s="376"/>
      <c r="N3" s="376"/>
      <c r="O3" s="376"/>
      <c r="P3" s="376"/>
      <c r="Q3" s="376"/>
      <c r="R3" s="377"/>
      <c r="S3" s="356" t="s">
        <v>25</v>
      </c>
      <c r="T3" s="356"/>
      <c r="U3" s="356"/>
      <c r="V3" s="356"/>
      <c r="W3" s="356"/>
      <c r="X3" s="356"/>
      <c r="Y3" s="372" t="s">
        <v>26</v>
      </c>
      <c r="Z3" s="373"/>
      <c r="AA3" s="373"/>
      <c r="AB3" s="373"/>
      <c r="AC3" s="373"/>
      <c r="AD3" s="374"/>
      <c r="AE3" s="357" t="s">
        <v>27</v>
      </c>
      <c r="AF3" s="357"/>
      <c r="AG3" s="366" t="s">
        <v>30</v>
      </c>
      <c r="AH3" s="367"/>
      <c r="AI3" s="358" t="s">
        <v>538</v>
      </c>
    </row>
    <row r="4" spans="1:35" s="199" customFormat="1" ht="15.75" hidden="1" customHeight="1">
      <c r="A4" s="359" t="s">
        <v>482</v>
      </c>
      <c r="B4" s="359"/>
      <c r="C4" s="197"/>
      <c r="D4" s="197"/>
      <c r="E4" s="197"/>
      <c r="F4" s="197"/>
      <c r="G4" s="197"/>
      <c r="H4" s="197"/>
      <c r="I4" s="360"/>
      <c r="J4" s="360"/>
      <c r="K4" s="360"/>
      <c r="L4" s="360"/>
      <c r="M4" s="217"/>
      <c r="N4" s="198"/>
      <c r="O4" s="217"/>
      <c r="P4" s="198"/>
      <c r="Q4" s="198"/>
      <c r="R4" s="198"/>
      <c r="S4" s="360"/>
      <c r="T4" s="360"/>
      <c r="U4" s="360"/>
      <c r="V4" s="360"/>
      <c r="W4" s="217"/>
      <c r="X4" s="198"/>
      <c r="Y4" s="360"/>
      <c r="Z4" s="360"/>
      <c r="AA4" s="360"/>
      <c r="AB4" s="360"/>
      <c r="AC4" s="360"/>
      <c r="AD4" s="360"/>
      <c r="AE4" s="360"/>
      <c r="AF4" s="360"/>
      <c r="AG4" s="368"/>
      <c r="AH4" s="369"/>
      <c r="AI4" s="358"/>
    </row>
    <row r="5" spans="1:35" s="196" customFormat="1" ht="30" customHeight="1">
      <c r="A5" s="361" t="s">
        <v>483</v>
      </c>
      <c r="B5" s="361" t="s">
        <v>484</v>
      </c>
      <c r="C5" s="378" t="s">
        <v>536</v>
      </c>
      <c r="D5" s="379"/>
      <c r="E5" s="379"/>
      <c r="F5" s="379"/>
      <c r="G5" s="379"/>
      <c r="H5" s="380"/>
      <c r="I5" s="378" t="s">
        <v>536</v>
      </c>
      <c r="J5" s="379"/>
      <c r="K5" s="379"/>
      <c r="L5" s="379"/>
      <c r="M5" s="379"/>
      <c r="N5" s="379"/>
      <c r="O5" s="379"/>
      <c r="P5" s="379"/>
      <c r="Q5" s="379"/>
      <c r="R5" s="380"/>
      <c r="S5" s="362" t="s">
        <v>21</v>
      </c>
      <c r="T5" s="362"/>
      <c r="U5" s="378" t="s">
        <v>536</v>
      </c>
      <c r="V5" s="379"/>
      <c r="W5" s="379"/>
      <c r="X5" s="380"/>
      <c r="Y5" s="362" t="s">
        <v>22</v>
      </c>
      <c r="Z5" s="362"/>
      <c r="AA5" s="362" t="s">
        <v>500</v>
      </c>
      <c r="AB5" s="362"/>
      <c r="AC5" s="362"/>
      <c r="AD5" s="362"/>
      <c r="AE5" s="362" t="s">
        <v>21</v>
      </c>
      <c r="AF5" s="362"/>
      <c r="AG5" s="368"/>
      <c r="AH5" s="369"/>
      <c r="AI5" s="358"/>
    </row>
    <row r="6" spans="1:35" s="196" customFormat="1" ht="30.75" customHeight="1">
      <c r="A6" s="361"/>
      <c r="B6" s="361"/>
      <c r="C6" s="361" t="s">
        <v>215</v>
      </c>
      <c r="D6" s="361"/>
      <c r="E6" s="361" t="s">
        <v>220</v>
      </c>
      <c r="F6" s="361"/>
      <c r="G6" s="381" t="s">
        <v>528</v>
      </c>
      <c r="H6" s="382"/>
      <c r="I6" s="361" t="s">
        <v>529</v>
      </c>
      <c r="J6" s="361"/>
      <c r="K6" s="361" t="s">
        <v>485</v>
      </c>
      <c r="L6" s="361"/>
      <c r="M6" s="361" t="s">
        <v>532</v>
      </c>
      <c r="N6" s="361"/>
      <c r="O6" s="361" t="s">
        <v>534</v>
      </c>
      <c r="P6" s="361"/>
      <c r="Q6" s="361" t="s">
        <v>535</v>
      </c>
      <c r="R6" s="361"/>
      <c r="S6" s="362"/>
      <c r="T6" s="362"/>
      <c r="U6" s="361" t="s">
        <v>531</v>
      </c>
      <c r="V6" s="361"/>
      <c r="W6" s="361" t="s">
        <v>533</v>
      </c>
      <c r="X6" s="361"/>
      <c r="Y6" s="361" t="s">
        <v>537</v>
      </c>
      <c r="Z6" s="361"/>
      <c r="AA6" s="362" t="s">
        <v>498</v>
      </c>
      <c r="AB6" s="362"/>
      <c r="AC6" s="362" t="s">
        <v>499</v>
      </c>
      <c r="AD6" s="362"/>
      <c r="AE6" s="362"/>
      <c r="AF6" s="362"/>
      <c r="AG6" s="370"/>
      <c r="AH6" s="371"/>
      <c r="AI6" s="358"/>
    </row>
    <row r="7" spans="1:35" s="200" customFormat="1" ht="36.75" customHeight="1">
      <c r="A7" s="302"/>
      <c r="B7" s="302"/>
      <c r="C7" s="302" t="s">
        <v>486</v>
      </c>
      <c r="D7" s="303" t="s">
        <v>487</v>
      </c>
      <c r="E7" s="302" t="s">
        <v>486</v>
      </c>
      <c r="F7" s="303" t="s">
        <v>487</v>
      </c>
      <c r="G7" s="302" t="s">
        <v>486</v>
      </c>
      <c r="H7" s="303" t="s">
        <v>487</v>
      </c>
      <c r="I7" s="302" t="s">
        <v>486</v>
      </c>
      <c r="J7" s="303" t="s">
        <v>487</v>
      </c>
      <c r="K7" s="302" t="s">
        <v>486</v>
      </c>
      <c r="L7" s="303" t="s">
        <v>488</v>
      </c>
      <c r="M7" s="304" t="s">
        <v>486</v>
      </c>
      <c r="N7" s="303" t="s">
        <v>488</v>
      </c>
      <c r="O7" s="304" t="s">
        <v>486</v>
      </c>
      <c r="P7" s="303" t="s">
        <v>488</v>
      </c>
      <c r="Q7" s="302" t="s">
        <v>486</v>
      </c>
      <c r="R7" s="303" t="s">
        <v>488</v>
      </c>
      <c r="S7" s="302" t="s">
        <v>486</v>
      </c>
      <c r="T7" s="303" t="s">
        <v>488</v>
      </c>
      <c r="U7" s="302" t="s">
        <v>486</v>
      </c>
      <c r="V7" s="303" t="s">
        <v>488</v>
      </c>
      <c r="W7" s="304" t="s">
        <v>486</v>
      </c>
      <c r="X7" s="303" t="s">
        <v>488</v>
      </c>
      <c r="Y7" s="302" t="s">
        <v>486</v>
      </c>
      <c r="Z7" s="303" t="s">
        <v>488</v>
      </c>
      <c r="AA7" s="302" t="s">
        <v>486</v>
      </c>
      <c r="AB7" s="303" t="s">
        <v>488</v>
      </c>
      <c r="AC7" s="302" t="s">
        <v>486</v>
      </c>
      <c r="AD7" s="303" t="s">
        <v>488</v>
      </c>
      <c r="AE7" s="302" t="s">
        <v>486</v>
      </c>
      <c r="AF7" s="303" t="s">
        <v>488</v>
      </c>
      <c r="AG7" s="302" t="s">
        <v>486</v>
      </c>
      <c r="AH7" s="303" t="s">
        <v>488</v>
      </c>
      <c r="AI7" s="358"/>
    </row>
    <row r="8" spans="1:35" s="206" customFormat="1" ht="19.5" customHeight="1">
      <c r="A8" s="201">
        <v>1</v>
      </c>
      <c r="B8" s="212" t="s">
        <v>501</v>
      </c>
      <c r="C8" s="215">
        <f>COUNTIFS('Other Upgradation Works'!$C$6:$C$9,B8,'Other Upgradation Works'!$K$6:$K$9,"&gt;0")</f>
        <v>0</v>
      </c>
      <c r="D8" s="215">
        <f>SUMIFS('Other Upgradation Works'!$K$6:$K$9,'Other Upgradation Works'!$C$6:$C$9,'District Abstract 2026-27'!$B$8:$B$65)</f>
        <v>0</v>
      </c>
      <c r="E8" s="202">
        <f>COUNTIFS('Other Upgradation Works'!$C$24:$C$29,B8,'Other Upgradation Works'!$K$24:$K$29,"&gt;0")</f>
        <v>0</v>
      </c>
      <c r="F8" s="202">
        <f>SUMIFS('Other Upgradation Works'!$K$24:$K$29,'Other Upgradation Works'!$C$24:$C$29,'District Abstract 2026-27'!$B$8:$B$65)</f>
        <v>0</v>
      </c>
      <c r="G8" s="202">
        <f>COUNTIFS('Other Upgradation Works'!$C$31:$C$32,B8,'Other Upgradation Works'!$K$31:$K$32,"&gt;0")</f>
        <v>0</v>
      </c>
      <c r="H8" s="202">
        <f>SUMIFS('Other Upgradation Works'!$K$31:$K$32,'Other Upgradation Works'!$C$31:$C$32,'District Abstract 2026-27'!$B$8:$B$65)</f>
        <v>0</v>
      </c>
      <c r="I8" s="203">
        <f>COUNTIFS('Other Upgradation Works'!$B$11:$B$17,B8,'Other Upgradation Works'!$K$11:$K$17,"&gt;0")</f>
        <v>0</v>
      </c>
      <c r="J8" s="204">
        <f>SUMIFS('Other Upgradation Works'!$K$11:$K$17,'Other Upgradation Works'!$B$11:$B$17,'District Abstract 2026-27'!$B$8:$B$65)</f>
        <v>0</v>
      </c>
      <c r="K8" s="203">
        <f>COUNTIFS('Other Upgradation Works'!$B$33:$B$39,B8,'Other Upgradation Works'!$K$33:$K$39,"&gt;0")</f>
        <v>1</v>
      </c>
      <c r="L8" s="204">
        <f>SUMIFS('Other Upgradation Works'!$K$33:$K$39,'Other Upgradation Works'!$B$33:$B$39,'District Abstract 2026-27'!$B$8:$B$65)</f>
        <v>30</v>
      </c>
      <c r="M8" s="218">
        <f>COUNTIFS('Other Upgradation Works'!$B$41:$B$50,B8,'Other Upgradation Works'!$K$41:$K$50,"&gt;0")</f>
        <v>0</v>
      </c>
      <c r="N8" s="204">
        <f>SUMIFS('Other Upgradation Works'!$K$41:$K$50,'Other Upgradation Works'!$B$41:$B$50,'District Abstract 2026-27'!$B$8:$B$65)</f>
        <v>0</v>
      </c>
      <c r="O8" s="218">
        <f>COUNTIFS('Other Upgradation Works'!$B$83:$B$87,B8,'Other Upgradation Works'!$K$83:$K$87,"&gt;0")</f>
        <v>0</v>
      </c>
      <c r="P8" s="204">
        <f>SUMIFS('Other Upgradation Works'!$K$83:$K$87,'Other Upgradation Works'!$B$83:$B$87,'District Abstract 2026-27'!$B$8:$B$65)</f>
        <v>0</v>
      </c>
      <c r="Q8" s="216"/>
      <c r="R8" s="204"/>
      <c r="S8" s="203">
        <f>COUNTIFS('New Const CHC'!$B$7:$B$17,B8,'New Const CHC'!$X$7:$X$17,"&gt;0")</f>
        <v>0</v>
      </c>
      <c r="T8" s="204">
        <f>SUMIF('New Const CHC'!$B$7:$B$17,B8,'New Const CHC'!$X$7:$X$17)</f>
        <v>0</v>
      </c>
      <c r="U8" s="203">
        <f>COUNTIFS('Other Upgradation Works'!$B$19:$B$22,B8,'Other Upgradation Works'!$K$19:$K$22,"&gt;0")</f>
        <v>0</v>
      </c>
      <c r="V8" s="204">
        <f>SUMIFS('Other Upgradation Works'!$K$19:$K$22,'Other Upgradation Works'!$B$19:$B$22,'District Abstract 2026-27'!$B$8:$B$65)</f>
        <v>0</v>
      </c>
      <c r="W8" s="218">
        <f>COUNTIFS('Other Upgradation Works'!$B$52:$B$81,B8,'Other Upgradation Works'!$K$52:$K$81,"&gt;0")</f>
        <v>1</v>
      </c>
      <c r="X8" s="204">
        <f>SUMIFS('Other Upgradation Works'!$K$52:$K$81,'Other Upgradation Works'!$B$52:$B$81,'District Abstract 2026-27'!$B$8:$B$65)</f>
        <v>10</v>
      </c>
      <c r="Y8" s="203">
        <f>COUNTIFS('Other Upgradation Works'!$B$91:$B$137,B8,'Other Upgradation Works'!$K$91:$K$137,"&gt;0")</f>
        <v>1</v>
      </c>
      <c r="Z8" s="204">
        <f>SUMIFS('Other Upgradation Works'!$K$91:$K$137,'Other Upgradation Works'!$B$91:$B$137,'District Abstract 2026-27'!$B$8:$B$65)</f>
        <v>0.1</v>
      </c>
      <c r="AA8" s="203">
        <f>COUNTIFS('New Const PHC'!$B$7:$B$31,B8,'New Const PHC'!$W$7:$W$31,"&gt;0")</f>
        <v>0</v>
      </c>
      <c r="AB8" s="204">
        <f>SUMIFS('New Const PHC'!$W$7:$W$31,'New Const PHC'!$B$7:$B$31,'District Abstract 2026-27'!$B$8:$B$65)</f>
        <v>0</v>
      </c>
      <c r="AC8" s="203">
        <f>COUNTIFS('New Const PHC'!$B$34:$B$39,B8,'New Const PHC'!$W$34:$W$39,"&gt;0")</f>
        <v>0</v>
      </c>
      <c r="AD8" s="204">
        <f>SUMIFS('New Const PHC'!$W$34:$W$39,'New Const PHC'!$B$34:$B$39,'District Abstract 2026-27'!$B$8:$B$65)</f>
        <v>0</v>
      </c>
      <c r="AE8" s="203"/>
      <c r="AF8" s="204"/>
      <c r="AG8" s="203"/>
      <c r="AH8" s="204"/>
      <c r="AI8" s="205">
        <f>AH8+AF8+AD8+AB8+Z8+X8+V8+T8+R8+P8+N8+L8+J8+H8+F8+D8</f>
        <v>40.1</v>
      </c>
    </row>
    <row r="9" spans="1:35" ht="19.5" customHeight="1">
      <c r="A9" s="207">
        <v>2</v>
      </c>
      <c r="B9" s="212" t="s">
        <v>502</v>
      </c>
      <c r="C9" s="215">
        <f>COUNTIFS('Other Upgradation Works'!$C$6:$C$9,B9,'Other Upgradation Works'!$K$6:$K$9,"&gt;0")</f>
        <v>0</v>
      </c>
      <c r="D9" s="215">
        <f>SUMIFS('Other Upgradation Works'!$K$6:$K$9,'Other Upgradation Works'!$C$6:$C$9,'District Abstract 2026-27'!$B$8:$B$65)</f>
        <v>0</v>
      </c>
      <c r="E9" s="202">
        <f>COUNTIFS('Other Upgradation Works'!$C$24:$C$29,B9,'Other Upgradation Works'!$K$24:$K$29,"&gt;0")</f>
        <v>0</v>
      </c>
      <c r="F9" s="202">
        <f>SUMIFS('Other Upgradation Works'!$K$24:$K$29,'Other Upgradation Works'!$C$24:$C$29,'District Abstract 2026-27'!$B$8:$B$65)</f>
        <v>0</v>
      </c>
      <c r="G9" s="202">
        <f>COUNTIFS('Other Upgradation Works'!$C$31:$C$32,B9,'Other Upgradation Works'!$K$31:$K$32,"&gt;0")</f>
        <v>0</v>
      </c>
      <c r="H9" s="202">
        <f>SUMIFS('Other Upgradation Works'!$K$31:$K$32,'Other Upgradation Works'!$C$31:$C$32,'District Abstract 2026-27'!$B$8:$B$65)</f>
        <v>0</v>
      </c>
      <c r="I9" s="203">
        <f>COUNTIFS('Other Upgradation Works'!$B$11:$B$17,B9,'Other Upgradation Works'!$K$11:$K$17,"&gt;0")</f>
        <v>0</v>
      </c>
      <c r="J9" s="204">
        <f>SUMIFS('Other Upgradation Works'!$K$11:$K$17,'Other Upgradation Works'!$B$11:$B$17,'District Abstract 2026-27'!$B$8:$B$65)</f>
        <v>0</v>
      </c>
      <c r="K9" s="203">
        <f>COUNTIFS('Other Upgradation Works'!$B$33:$B$39,B9,'Other Upgradation Works'!$K$33:$K$39,"&gt;0")</f>
        <v>0</v>
      </c>
      <c r="L9" s="204">
        <f>SUMIFS('Other Upgradation Works'!$K$33:$K$39,'Other Upgradation Works'!$B$33:$B$39,'District Abstract 2026-27'!$B$8:$B$65)</f>
        <v>0</v>
      </c>
      <c r="M9" s="218">
        <f>COUNTIFS('Other Upgradation Works'!$B$41:$B$50,B9,'Other Upgradation Works'!$K$41:$K$50,"&gt;0")</f>
        <v>0</v>
      </c>
      <c r="N9" s="204">
        <f>SUMIFS('Other Upgradation Works'!$K$41:$K$50,'Other Upgradation Works'!$B$41:$B$50,'District Abstract 2026-27'!$B$8:$B$65)</f>
        <v>0</v>
      </c>
      <c r="O9" s="218">
        <f>COUNTIFS('Other Upgradation Works'!$B$83:$B$87,B9,'Other Upgradation Works'!$K$83:$K$87,"&gt;0")</f>
        <v>1</v>
      </c>
      <c r="P9" s="204">
        <f>SUMIFS('Other Upgradation Works'!$K$83:$K$87,'Other Upgradation Works'!$B$83:$B$87,'District Abstract 2026-27'!$B$8:$B$65)</f>
        <v>7.13</v>
      </c>
      <c r="Q9" s="204"/>
      <c r="R9" s="204"/>
      <c r="S9" s="203">
        <f>COUNTIFS('New Const CHC'!$B$7:$B$17,B9,'New Const CHC'!$X$7:$X$17,"&gt;0")</f>
        <v>1</v>
      </c>
      <c r="T9" s="204">
        <f>SUMIF('New Const CHC'!$B$7:$B$17,B9,'New Const CHC'!$X$7:$X$17)</f>
        <v>411</v>
      </c>
      <c r="U9" s="203">
        <f>COUNTIFS('Other Upgradation Works'!$B$19:$B$22,B9,'Other Upgradation Works'!$K$19:$K$22,"&gt;0")</f>
        <v>0</v>
      </c>
      <c r="V9" s="204">
        <f>SUMIFS('Other Upgradation Works'!$K$19:$K$22,'Other Upgradation Works'!$B$19:$B$22,'District Abstract 2026-27'!$B$8:$B$65)</f>
        <v>0</v>
      </c>
      <c r="W9" s="218">
        <f>COUNTIFS('Other Upgradation Works'!$B$52:$B$81,B9,'Other Upgradation Works'!$K$52:$K$81,"&gt;0")</f>
        <v>1</v>
      </c>
      <c r="X9" s="204">
        <f>SUMIFS('Other Upgradation Works'!$K$52:$K$81,'Other Upgradation Works'!$B$52:$B$81,'District Abstract 2026-27'!$B$8:$B$65)</f>
        <v>10</v>
      </c>
      <c r="Y9" s="203">
        <f>COUNTIFS('Other Upgradation Works'!$B$91:$B$137,B9,'Other Upgradation Works'!$K$91:$K$137,"&gt;0")</f>
        <v>1</v>
      </c>
      <c r="Z9" s="204">
        <f>SUMIFS('Other Upgradation Works'!$K$91:$K$137,'Other Upgradation Works'!$B$91:$B$137,'District Abstract 2026-27'!$B$8:$B$65)</f>
        <v>0.1</v>
      </c>
      <c r="AA9" s="203">
        <f>COUNTIFS('New Const PHC'!$B$7:$B$31,B9,'New Const PHC'!$W$7:$W$31,"&gt;0")</f>
        <v>0</v>
      </c>
      <c r="AB9" s="204">
        <f>SUMIFS('New Const PHC'!$W$7:$W$31,'New Const PHC'!$B$7:$B$31,'District Abstract 2026-27'!$B$8:$B$65)</f>
        <v>0</v>
      </c>
      <c r="AC9" s="203">
        <f>COUNTIFS('New Const PHC'!$B$34:$B$39,B9,'New Const PHC'!$W$34:$W$39,"&gt;0")</f>
        <v>0</v>
      </c>
      <c r="AD9" s="204">
        <f>SUMIFS('New Const PHC'!$W$34:$W$39,'New Const PHC'!$B$34:$B$39,'District Abstract 2026-27'!$B$8:$B$65)</f>
        <v>0</v>
      </c>
      <c r="AE9" s="203"/>
      <c r="AF9" s="204"/>
      <c r="AG9" s="208"/>
      <c r="AH9" s="209"/>
      <c r="AI9" s="205">
        <f t="shared" ref="AI9:AI65" si="0">AH9+AF9+AD9+AB9+Z9+X9+V9+T9+R9+P9+N9+L9+J9+H9+F9+D9</f>
        <v>428.23</v>
      </c>
    </row>
    <row r="10" spans="1:35" ht="19.5" customHeight="1">
      <c r="A10" s="201">
        <v>3</v>
      </c>
      <c r="B10" s="212" t="s">
        <v>503</v>
      </c>
      <c r="C10" s="215">
        <f>COUNTIFS('Other Upgradation Works'!$C$6:$C$9,B10,'Other Upgradation Works'!$K$6:$K$9,"&gt;0")</f>
        <v>0</v>
      </c>
      <c r="D10" s="215">
        <f>SUMIFS('Other Upgradation Works'!$K$6:$K$9,'Other Upgradation Works'!$C$6:$C$9,'District Abstract 2026-27'!$B$8:$B$65)</f>
        <v>0</v>
      </c>
      <c r="E10" s="202">
        <f>COUNTIFS('Other Upgradation Works'!$C$24:$C$29,B10,'Other Upgradation Works'!$K$24:$K$29,"&gt;0")</f>
        <v>0</v>
      </c>
      <c r="F10" s="202">
        <f>SUMIFS('Other Upgradation Works'!$K$24:$K$29,'Other Upgradation Works'!$C$24:$C$29,'District Abstract 2026-27'!$B$8:$B$65)</f>
        <v>0</v>
      </c>
      <c r="G10" s="202">
        <f>COUNTIFS('Other Upgradation Works'!$C$31:$C$32,B10,'Other Upgradation Works'!$K$31:$K$32,"&gt;0")</f>
        <v>0</v>
      </c>
      <c r="H10" s="202">
        <f>SUMIFS('Other Upgradation Works'!$K$31:$K$32,'Other Upgradation Works'!$C$31:$C$32,'District Abstract 2026-27'!$B$8:$B$65)</f>
        <v>0</v>
      </c>
      <c r="I10" s="203">
        <f>COUNTIFS('Other Upgradation Works'!$B$11:$B$17,B10,'Other Upgradation Works'!$K$11:$K$17,"&gt;0")</f>
        <v>0</v>
      </c>
      <c r="J10" s="204">
        <f>SUMIFS('Other Upgradation Works'!$K$11:$K$17,'Other Upgradation Works'!$B$11:$B$17,'District Abstract 2026-27'!$B$8:$B$65)</f>
        <v>0</v>
      </c>
      <c r="K10" s="203">
        <f>COUNTIFS('Other Upgradation Works'!$B$33:$B$39,B10,'Other Upgradation Works'!$K$33:$K$39,"&gt;0")</f>
        <v>0</v>
      </c>
      <c r="L10" s="204">
        <f>SUMIFS('Other Upgradation Works'!$K$33:$K$39,'Other Upgradation Works'!$B$33:$B$39,'District Abstract 2026-27'!$B$8:$B$65)</f>
        <v>0</v>
      </c>
      <c r="M10" s="218">
        <f>COUNTIFS('Other Upgradation Works'!$B$41:$B$50,B10,'Other Upgradation Works'!$K$41:$K$50,"&gt;0")</f>
        <v>1</v>
      </c>
      <c r="N10" s="204">
        <f>SUMIFS('Other Upgradation Works'!$K$41:$K$50,'Other Upgradation Works'!$B$41:$B$50,'District Abstract 2026-27'!$B$8:$B$65)</f>
        <v>10</v>
      </c>
      <c r="O10" s="218">
        <f>COUNTIFS('Other Upgradation Works'!$B$83:$B$87,B10,'Other Upgradation Works'!$K$83:$K$87,"&gt;0")</f>
        <v>0</v>
      </c>
      <c r="P10" s="204">
        <f>SUMIFS('Other Upgradation Works'!$K$83:$K$87,'Other Upgradation Works'!$B$83:$B$87,'District Abstract 2026-27'!$B$8:$B$65)</f>
        <v>0</v>
      </c>
      <c r="Q10" s="204"/>
      <c r="R10" s="204"/>
      <c r="S10" s="203">
        <f>COUNTIFS('New Const CHC'!$B$7:$B$17,B10,'New Const CHC'!$X$7:$X$17,"&gt;0")</f>
        <v>0</v>
      </c>
      <c r="T10" s="204">
        <f>SUMIF('New Const CHC'!$B$7:$B$17,B10,'New Const CHC'!$X$7:$X$17)</f>
        <v>0</v>
      </c>
      <c r="U10" s="203">
        <f>COUNTIFS('Other Upgradation Works'!$B$19:$B$22,B10,'Other Upgradation Works'!$K$19:$K$22,"&gt;0")</f>
        <v>0</v>
      </c>
      <c r="V10" s="204">
        <f>SUMIFS('Other Upgradation Works'!$K$19:$K$22,'Other Upgradation Works'!$B$19:$B$22,'District Abstract 2026-27'!$B$8:$B$65)</f>
        <v>0</v>
      </c>
      <c r="W10" s="218">
        <f>COUNTIFS('Other Upgradation Works'!$B$52:$B$81,B10,'Other Upgradation Works'!$K$52:$K$81,"&gt;0")</f>
        <v>1</v>
      </c>
      <c r="X10" s="204">
        <f>SUMIFS('Other Upgradation Works'!$K$52:$K$81,'Other Upgradation Works'!$B$52:$B$81,'District Abstract 2026-27'!$B$8:$B$65)</f>
        <v>10</v>
      </c>
      <c r="Y10" s="203">
        <f>COUNTIFS('Other Upgradation Works'!$B$91:$B$137,B10,'Other Upgradation Works'!$K$91:$K$137,"&gt;0")</f>
        <v>0</v>
      </c>
      <c r="Z10" s="204">
        <f>SUMIFS('Other Upgradation Works'!$K$91:$K$137,'Other Upgradation Works'!$B$91:$B$137,'District Abstract 2026-27'!$B$8:$B$65)</f>
        <v>0</v>
      </c>
      <c r="AA10" s="203">
        <f>COUNTIFS('New Const PHC'!$B$7:$B$31,B10,'New Const PHC'!$W$7:$W$31,"&gt;0")</f>
        <v>0</v>
      </c>
      <c r="AB10" s="204">
        <f>SUMIFS('New Const PHC'!$W$7:$W$31,'New Const PHC'!$B$7:$B$31,'District Abstract 2026-27'!$B$8:$B$65)</f>
        <v>0</v>
      </c>
      <c r="AC10" s="203">
        <f>COUNTIFS('New Const PHC'!$B$34:$B$39,B10,'New Const PHC'!$W$34:$W$39,"&gt;0")</f>
        <v>0</v>
      </c>
      <c r="AD10" s="204">
        <f>SUMIFS('New Const PHC'!$W$34:$W$39,'New Const PHC'!$B$34:$B$39,'District Abstract 2026-27'!$B$8:$B$65)</f>
        <v>0</v>
      </c>
      <c r="AE10" s="203"/>
      <c r="AF10" s="204"/>
      <c r="AG10" s="208"/>
      <c r="AH10" s="209"/>
      <c r="AI10" s="205">
        <f t="shared" si="0"/>
        <v>20</v>
      </c>
    </row>
    <row r="11" spans="1:35" ht="19.5" customHeight="1">
      <c r="A11" s="207">
        <v>4</v>
      </c>
      <c r="B11" s="212" t="s">
        <v>194</v>
      </c>
      <c r="C11" s="215">
        <f>COUNTIFS('Other Upgradation Works'!$C$6:$C$9,B11,'Other Upgradation Works'!$K$6:$K$9,"&gt;0")</f>
        <v>0</v>
      </c>
      <c r="D11" s="215">
        <f>SUMIFS('Other Upgradation Works'!$K$6:$K$9,'Other Upgradation Works'!$C$6:$C$9,'District Abstract 2026-27'!$B$8:$B$65)</f>
        <v>0</v>
      </c>
      <c r="E11" s="202">
        <f>COUNTIFS('Other Upgradation Works'!$C$24:$C$29,B11,'Other Upgradation Works'!$K$24:$K$29,"&gt;0")</f>
        <v>0</v>
      </c>
      <c r="F11" s="202">
        <f>SUMIFS('Other Upgradation Works'!$K$24:$K$29,'Other Upgradation Works'!$C$24:$C$29,'District Abstract 2026-27'!$B$8:$B$65)</f>
        <v>0</v>
      </c>
      <c r="G11" s="202">
        <f>COUNTIFS('Other Upgradation Works'!$C$31:$C$32,B11,'Other Upgradation Works'!$K$31:$K$32,"&gt;0")</f>
        <v>0</v>
      </c>
      <c r="H11" s="202">
        <f>SUMIFS('Other Upgradation Works'!$K$31:$K$32,'Other Upgradation Works'!$C$31:$C$32,'District Abstract 2026-27'!$B$8:$B$65)</f>
        <v>0</v>
      </c>
      <c r="I11" s="203">
        <f>COUNTIFS('Other Upgradation Works'!$B$11:$B$17,B11,'Other Upgradation Works'!$K$11:$K$17,"&gt;0")</f>
        <v>0</v>
      </c>
      <c r="J11" s="204">
        <f>SUMIFS('Other Upgradation Works'!$K$11:$K$17,'Other Upgradation Works'!$B$11:$B$17,'District Abstract 2026-27'!$B$8:$B$65)</f>
        <v>0</v>
      </c>
      <c r="K11" s="203">
        <f>COUNTIFS('Other Upgradation Works'!$B$33:$B$39,B11,'Other Upgradation Works'!$K$33:$K$39,"&gt;0")</f>
        <v>0</v>
      </c>
      <c r="L11" s="204">
        <f>SUMIFS('Other Upgradation Works'!$K$33:$K$39,'Other Upgradation Works'!$B$33:$B$39,'District Abstract 2026-27'!$B$8:$B$65)</f>
        <v>0</v>
      </c>
      <c r="M11" s="218">
        <f>COUNTIFS('Other Upgradation Works'!$B$41:$B$50,B11,'Other Upgradation Works'!$K$41:$K$50,"&gt;0")</f>
        <v>0</v>
      </c>
      <c r="N11" s="204">
        <f>SUMIFS('Other Upgradation Works'!$K$41:$K$50,'Other Upgradation Works'!$B$41:$B$50,'District Abstract 2026-27'!$B$8:$B$65)</f>
        <v>0</v>
      </c>
      <c r="O11" s="218">
        <f>COUNTIFS('Other Upgradation Works'!$B$83:$B$87,B11,'Other Upgradation Works'!$K$83:$K$87,"&gt;0")</f>
        <v>0</v>
      </c>
      <c r="P11" s="204">
        <f>SUMIFS('Other Upgradation Works'!$K$83:$K$87,'Other Upgradation Works'!$B$83:$B$87,'District Abstract 2026-27'!$B$8:$B$65)</f>
        <v>0</v>
      </c>
      <c r="Q11" s="204"/>
      <c r="R11" s="204"/>
      <c r="S11" s="203">
        <f>COUNTIFS('New Const CHC'!$B$7:$B$17,B11,'New Const CHC'!$X$7:$X$17,"&gt;0")</f>
        <v>0</v>
      </c>
      <c r="T11" s="204">
        <f>SUMIF('New Const CHC'!$B$7:$B$17,B11,'New Const CHC'!$X$7:$X$17)</f>
        <v>0</v>
      </c>
      <c r="U11" s="203">
        <f>COUNTIFS('Other Upgradation Works'!$B$19:$B$22,B11,'Other Upgradation Works'!$K$19:$K$22,"&gt;0")</f>
        <v>0</v>
      </c>
      <c r="V11" s="204">
        <f>SUMIFS('Other Upgradation Works'!$K$19:$K$22,'Other Upgradation Works'!$B$19:$B$22,'District Abstract 2026-27'!$B$8:$B$65)</f>
        <v>0</v>
      </c>
      <c r="W11" s="218">
        <f>COUNTIFS('Other Upgradation Works'!$B$52:$B$81,B11,'Other Upgradation Works'!$K$52:$K$81,"&gt;0")</f>
        <v>1</v>
      </c>
      <c r="X11" s="204">
        <f>SUMIFS('Other Upgradation Works'!$K$52:$K$81,'Other Upgradation Works'!$B$52:$B$81,'District Abstract 2026-27'!$B$8:$B$65)</f>
        <v>10</v>
      </c>
      <c r="Y11" s="203">
        <f>COUNTIFS('Other Upgradation Works'!$B$91:$B$137,B11,'Other Upgradation Works'!$K$91:$K$137,"&gt;0")</f>
        <v>1</v>
      </c>
      <c r="Z11" s="204">
        <f>SUMIFS('Other Upgradation Works'!$K$91:$K$137,'Other Upgradation Works'!$B$91:$B$137,'District Abstract 2026-27'!$B$8:$B$65)</f>
        <v>0.1</v>
      </c>
      <c r="AA11" s="203">
        <f>COUNTIFS('New Const PHC'!$B$7:$B$31,B11,'New Const PHC'!$W$7:$W$31,"&gt;0")</f>
        <v>0</v>
      </c>
      <c r="AB11" s="204">
        <f>SUMIFS('New Const PHC'!$W$7:$W$31,'New Const PHC'!$B$7:$B$31,'District Abstract 2026-27'!$B$8:$B$65)</f>
        <v>0</v>
      </c>
      <c r="AC11" s="203">
        <f>COUNTIFS('New Const PHC'!$B$34:$B$39,B11,'New Const PHC'!$W$34:$W$39,"&gt;0")</f>
        <v>2</v>
      </c>
      <c r="AD11" s="204">
        <f>SUMIFS('New Const PHC'!$W$34:$W$39,'New Const PHC'!$B$34:$B$39,'District Abstract 2026-27'!$B$8:$B$65)</f>
        <v>72</v>
      </c>
      <c r="AE11" s="203"/>
      <c r="AF11" s="204"/>
      <c r="AG11" s="208"/>
      <c r="AH11" s="209"/>
      <c r="AI11" s="205">
        <f t="shared" si="0"/>
        <v>82.1</v>
      </c>
    </row>
    <row r="12" spans="1:35" ht="19.5" customHeight="1">
      <c r="A12" s="201">
        <v>5</v>
      </c>
      <c r="B12" s="212" t="s">
        <v>231</v>
      </c>
      <c r="C12" s="215">
        <f>COUNTIFS('Other Upgradation Works'!$C$6:$C$9,B12,'Other Upgradation Works'!$K$6:$K$9,"&gt;0")</f>
        <v>0</v>
      </c>
      <c r="D12" s="215">
        <f>SUMIFS('Other Upgradation Works'!$K$6:$K$9,'Other Upgradation Works'!$C$6:$C$9,'District Abstract 2026-27'!$B$8:$B$65)</f>
        <v>0</v>
      </c>
      <c r="E12" s="202">
        <f>COUNTIFS('Other Upgradation Works'!$C$24:$C$29,B12,'Other Upgradation Works'!$K$24:$K$29,"&gt;0")</f>
        <v>0</v>
      </c>
      <c r="F12" s="202">
        <f>SUMIFS('Other Upgradation Works'!$K$24:$K$29,'Other Upgradation Works'!$C$24:$C$29,'District Abstract 2026-27'!$B$8:$B$65)</f>
        <v>0</v>
      </c>
      <c r="G12" s="202">
        <f>COUNTIFS('Other Upgradation Works'!$C$31:$C$32,B12,'Other Upgradation Works'!$K$31:$K$32,"&gt;0")</f>
        <v>0</v>
      </c>
      <c r="H12" s="202">
        <f>SUMIFS('Other Upgradation Works'!$K$31:$K$32,'Other Upgradation Works'!$C$31:$C$32,'District Abstract 2026-27'!$B$8:$B$65)</f>
        <v>0</v>
      </c>
      <c r="I12" s="203">
        <f>COUNTIFS('Other Upgradation Works'!$B$11:$B$17,B12,'Other Upgradation Works'!$K$11:$K$17,"&gt;0")</f>
        <v>1</v>
      </c>
      <c r="J12" s="204">
        <f>SUMIFS('Other Upgradation Works'!$K$11:$K$17,'Other Upgradation Works'!$B$11:$B$17,'District Abstract 2026-27'!$B$8:$B$65)</f>
        <v>65</v>
      </c>
      <c r="K12" s="203">
        <f>COUNTIFS('Other Upgradation Works'!$B$33:$B$39,B12,'Other Upgradation Works'!$K$33:$K$39,"&gt;0")</f>
        <v>0</v>
      </c>
      <c r="L12" s="204">
        <f>SUMIFS('Other Upgradation Works'!$K$33:$K$39,'Other Upgradation Works'!$B$33:$B$39,'District Abstract 2026-27'!$B$8:$B$65)</f>
        <v>0</v>
      </c>
      <c r="M12" s="218">
        <f>COUNTIFS('Other Upgradation Works'!$B$41:$B$50,B12,'Other Upgradation Works'!$K$41:$K$50,"&gt;0")</f>
        <v>1</v>
      </c>
      <c r="N12" s="204">
        <f>SUMIFS('Other Upgradation Works'!$K$41:$K$50,'Other Upgradation Works'!$B$41:$B$50,'District Abstract 2026-27'!$B$8:$B$65)</f>
        <v>10</v>
      </c>
      <c r="O12" s="218">
        <f>COUNTIFS('Other Upgradation Works'!$B$83:$B$87,B12,'Other Upgradation Works'!$K$83:$K$87,"&gt;0")</f>
        <v>0</v>
      </c>
      <c r="P12" s="204">
        <f>SUMIFS('Other Upgradation Works'!$K$83:$K$87,'Other Upgradation Works'!$B$83:$B$87,'District Abstract 2026-27'!$B$8:$B$65)</f>
        <v>0</v>
      </c>
      <c r="Q12" s="204"/>
      <c r="R12" s="204"/>
      <c r="S12" s="203">
        <f>COUNTIFS('New Const CHC'!$B$7:$B$17,B12,'New Const CHC'!$X$7:$X$17,"&gt;0")</f>
        <v>1</v>
      </c>
      <c r="T12" s="204">
        <f>SUMIF('New Const CHC'!$B$7:$B$17,B12,'New Const CHC'!$X$7:$X$17)</f>
        <v>411</v>
      </c>
      <c r="U12" s="203">
        <f>COUNTIFS('Other Upgradation Works'!$B$19:$B$22,B12,'Other Upgradation Works'!$K$19:$K$22,"&gt;0")</f>
        <v>0</v>
      </c>
      <c r="V12" s="204">
        <f>SUMIFS('Other Upgradation Works'!$K$19:$K$22,'Other Upgradation Works'!$B$19:$B$22,'District Abstract 2026-27'!$B$8:$B$65)</f>
        <v>0</v>
      </c>
      <c r="W12" s="218">
        <f>COUNTIFS('Other Upgradation Works'!$B$52:$B$81,B12,'Other Upgradation Works'!$K$52:$K$81,"&gt;0")</f>
        <v>1</v>
      </c>
      <c r="X12" s="204">
        <f>SUMIFS('Other Upgradation Works'!$K$52:$K$81,'Other Upgradation Works'!$B$52:$B$81,'District Abstract 2026-27'!$B$8:$B$65)</f>
        <v>10</v>
      </c>
      <c r="Y12" s="203">
        <f>COUNTIFS('Other Upgradation Works'!$B$91:$B$137,B12,'Other Upgradation Works'!$K$91:$K$137,"&gt;0")</f>
        <v>1</v>
      </c>
      <c r="Z12" s="204">
        <f>SUMIFS('Other Upgradation Works'!$K$91:$K$137,'Other Upgradation Works'!$B$91:$B$137,'District Abstract 2026-27'!$B$8:$B$65)</f>
        <v>0.1</v>
      </c>
      <c r="AA12" s="203">
        <f>COUNTIFS('New Const PHC'!$B$7:$B$31,B12,'New Const PHC'!$W$7:$W$31,"&gt;0")</f>
        <v>0</v>
      </c>
      <c r="AB12" s="204">
        <f>SUMIFS('New Const PHC'!$W$7:$W$31,'New Const PHC'!$B$7:$B$31,'District Abstract 2026-27'!$B$8:$B$65)</f>
        <v>0</v>
      </c>
      <c r="AC12" s="203">
        <f>COUNTIFS('New Const PHC'!$B$34:$B$39,B12,'New Const PHC'!$W$34:$W$39,"&gt;0")</f>
        <v>2</v>
      </c>
      <c r="AD12" s="204">
        <f>SUMIFS('New Const PHC'!$W$34:$W$39,'New Const PHC'!$B$34:$B$39,'District Abstract 2026-27'!$B$8:$B$65)</f>
        <v>72</v>
      </c>
      <c r="AE12" s="203"/>
      <c r="AF12" s="204"/>
      <c r="AG12" s="208"/>
      <c r="AH12" s="209"/>
      <c r="AI12" s="205">
        <f t="shared" si="0"/>
        <v>568.1</v>
      </c>
    </row>
    <row r="13" spans="1:35" ht="19.5" customHeight="1">
      <c r="A13" s="207">
        <v>6</v>
      </c>
      <c r="B13" s="212" t="s">
        <v>226</v>
      </c>
      <c r="C13" s="215">
        <f>COUNTIFS('Other Upgradation Works'!$C$6:$C$9,B13,'Other Upgradation Works'!$K$6:$K$9,"&gt;0")</f>
        <v>0</v>
      </c>
      <c r="D13" s="215">
        <f>SUMIFS('Other Upgradation Works'!$K$6:$K$9,'Other Upgradation Works'!$C$6:$C$9,'District Abstract 2026-27'!$B$8:$B$65)</f>
        <v>0</v>
      </c>
      <c r="E13" s="202">
        <f>COUNTIFS('Other Upgradation Works'!$C$24:$C$29,B13,'Other Upgradation Works'!$K$24:$K$29,"&gt;0")</f>
        <v>0</v>
      </c>
      <c r="F13" s="202">
        <f>SUMIFS('Other Upgradation Works'!$K$24:$K$29,'Other Upgradation Works'!$C$24:$C$29,'District Abstract 2026-27'!$B$8:$B$65)</f>
        <v>0</v>
      </c>
      <c r="G13" s="202">
        <f>COUNTIFS('Other Upgradation Works'!$C$31:$C$32,B13,'Other Upgradation Works'!$K$31:$K$32,"&gt;0")</f>
        <v>0</v>
      </c>
      <c r="H13" s="202">
        <f>SUMIFS('Other Upgradation Works'!$K$31:$K$32,'Other Upgradation Works'!$C$31:$C$32,'District Abstract 2026-27'!$B$8:$B$65)</f>
        <v>0</v>
      </c>
      <c r="I13" s="203">
        <f>COUNTIFS('Other Upgradation Works'!$B$11:$B$17,B13,'Other Upgradation Works'!$K$11:$K$17,"&gt;0")</f>
        <v>0</v>
      </c>
      <c r="J13" s="204">
        <f>SUMIFS('Other Upgradation Works'!$K$11:$K$17,'Other Upgradation Works'!$B$11:$B$17,'District Abstract 2026-27'!$B$8:$B$65)</f>
        <v>0</v>
      </c>
      <c r="K13" s="203">
        <f>COUNTIFS('Other Upgradation Works'!$B$33:$B$39,B13,'Other Upgradation Works'!$K$33:$K$39,"&gt;0")</f>
        <v>0</v>
      </c>
      <c r="L13" s="204">
        <f>SUMIFS('Other Upgradation Works'!$K$33:$K$39,'Other Upgradation Works'!$B$33:$B$39,'District Abstract 2026-27'!$B$8:$B$65)</f>
        <v>0</v>
      </c>
      <c r="M13" s="218">
        <f>COUNTIFS('Other Upgradation Works'!$B$41:$B$50,B13,'Other Upgradation Works'!$K$41:$K$50,"&gt;0")</f>
        <v>0</v>
      </c>
      <c r="N13" s="204">
        <f>SUMIFS('Other Upgradation Works'!$K$41:$K$50,'Other Upgradation Works'!$B$41:$B$50,'District Abstract 2026-27'!$B$8:$B$65)</f>
        <v>0</v>
      </c>
      <c r="O13" s="218">
        <f>COUNTIFS('Other Upgradation Works'!$B$83:$B$87,B13,'Other Upgradation Works'!$K$83:$K$87,"&gt;0")</f>
        <v>0</v>
      </c>
      <c r="P13" s="204">
        <f>SUMIFS('Other Upgradation Works'!$K$83:$K$87,'Other Upgradation Works'!$B$83:$B$87,'District Abstract 2026-27'!$B$8:$B$65)</f>
        <v>0</v>
      </c>
      <c r="Q13" s="204"/>
      <c r="R13" s="204"/>
      <c r="S13" s="203">
        <f>COUNTIFS('New Const CHC'!$B$7:$B$17,B13,'New Const CHC'!$X$7:$X$17,"&gt;0")</f>
        <v>0</v>
      </c>
      <c r="T13" s="204">
        <f>SUMIF('New Const CHC'!$B$7:$B$17,B13,'New Const CHC'!$X$7:$X$17)</f>
        <v>0</v>
      </c>
      <c r="U13" s="203">
        <f>COUNTIFS('Other Upgradation Works'!$B$19:$B$22,B13,'Other Upgradation Works'!$K$19:$K$22,"&gt;0")</f>
        <v>0</v>
      </c>
      <c r="V13" s="204">
        <f>SUMIFS('Other Upgradation Works'!$K$19:$K$22,'Other Upgradation Works'!$B$19:$B$22,'District Abstract 2026-27'!$B$8:$B$65)</f>
        <v>0</v>
      </c>
      <c r="W13" s="218">
        <f>COUNTIFS('Other Upgradation Works'!$B$52:$B$81,B13,'Other Upgradation Works'!$K$52:$K$81,"&gt;0")</f>
        <v>1</v>
      </c>
      <c r="X13" s="204">
        <f>SUMIFS('Other Upgradation Works'!$K$52:$K$81,'Other Upgradation Works'!$B$52:$B$81,'District Abstract 2026-27'!$B$8:$B$65)</f>
        <v>10</v>
      </c>
      <c r="Y13" s="203">
        <f>COUNTIFS('Other Upgradation Works'!$B$91:$B$137,B13,'Other Upgradation Works'!$K$91:$K$137,"&gt;0")</f>
        <v>2</v>
      </c>
      <c r="Z13" s="204">
        <f>SUMIFS('Other Upgradation Works'!$K$91:$K$137,'Other Upgradation Works'!$B$91:$B$137,'District Abstract 2026-27'!$B$8:$B$65)</f>
        <v>0.2</v>
      </c>
      <c r="AA13" s="203">
        <f>COUNTIFS('New Const PHC'!$B$7:$B$31,B13,'New Const PHC'!$W$7:$W$31,"&gt;0")</f>
        <v>0</v>
      </c>
      <c r="AB13" s="204">
        <f>SUMIFS('New Const PHC'!$W$7:$W$31,'New Const PHC'!$B$7:$B$31,'District Abstract 2026-27'!$B$8:$B$65)</f>
        <v>0</v>
      </c>
      <c r="AC13" s="203">
        <f>COUNTIFS('New Const PHC'!$B$34:$B$39,B13,'New Const PHC'!$W$34:$W$39,"&gt;0")</f>
        <v>0</v>
      </c>
      <c r="AD13" s="204">
        <f>SUMIFS('New Const PHC'!$W$34:$W$39,'New Const PHC'!$B$34:$B$39,'District Abstract 2026-27'!$B$8:$B$65)</f>
        <v>0</v>
      </c>
      <c r="AE13" s="203"/>
      <c r="AF13" s="204"/>
      <c r="AG13" s="208"/>
      <c r="AH13" s="209"/>
      <c r="AI13" s="205">
        <f t="shared" si="0"/>
        <v>10.199999999999999</v>
      </c>
    </row>
    <row r="14" spans="1:35" ht="19.5" customHeight="1">
      <c r="A14" s="201">
        <v>7</v>
      </c>
      <c r="B14" s="212" t="s">
        <v>504</v>
      </c>
      <c r="C14" s="215">
        <f>COUNTIFS('Other Upgradation Works'!$C$6:$C$9,B14,'Other Upgradation Works'!$K$6:$K$9,"&gt;0")</f>
        <v>0</v>
      </c>
      <c r="D14" s="215">
        <f>SUMIFS('Other Upgradation Works'!$K$6:$K$9,'Other Upgradation Works'!$C$6:$C$9,'District Abstract 2026-27'!$B$8:$B$65)</f>
        <v>0</v>
      </c>
      <c r="E14" s="202">
        <f>COUNTIFS('Other Upgradation Works'!$C$24:$C$29,B14,'Other Upgradation Works'!$K$24:$K$29,"&gt;0")</f>
        <v>0</v>
      </c>
      <c r="F14" s="202">
        <f>SUMIFS('Other Upgradation Works'!$K$24:$K$29,'Other Upgradation Works'!$C$24:$C$29,'District Abstract 2026-27'!$B$8:$B$65)</f>
        <v>0</v>
      </c>
      <c r="G14" s="202">
        <f>COUNTIFS('Other Upgradation Works'!$C$31:$C$32,B14,'Other Upgradation Works'!$K$31:$K$32,"&gt;0")</f>
        <v>0</v>
      </c>
      <c r="H14" s="202">
        <f>SUMIFS('Other Upgradation Works'!$K$31:$K$32,'Other Upgradation Works'!$C$31:$C$32,'District Abstract 2026-27'!$B$8:$B$65)</f>
        <v>0</v>
      </c>
      <c r="I14" s="203">
        <f>COUNTIFS('Other Upgradation Works'!$B$11:$B$17,B14,'Other Upgradation Works'!$K$11:$K$17,"&gt;0")</f>
        <v>0</v>
      </c>
      <c r="J14" s="204">
        <f>SUMIFS('Other Upgradation Works'!$K$11:$K$17,'Other Upgradation Works'!$B$11:$B$17,'District Abstract 2026-27'!$B$8:$B$65)</f>
        <v>0</v>
      </c>
      <c r="K14" s="203">
        <f>COUNTIFS('Other Upgradation Works'!$B$33:$B$39,B14,'Other Upgradation Works'!$K$33:$K$39,"&gt;0")</f>
        <v>0</v>
      </c>
      <c r="L14" s="204">
        <f>SUMIFS('Other Upgradation Works'!$K$33:$K$39,'Other Upgradation Works'!$B$33:$B$39,'District Abstract 2026-27'!$B$8:$B$65)</f>
        <v>0</v>
      </c>
      <c r="M14" s="218">
        <f>COUNTIFS('Other Upgradation Works'!$B$41:$B$50,B14,'Other Upgradation Works'!$K$41:$K$50,"&gt;0")</f>
        <v>0</v>
      </c>
      <c r="N14" s="204">
        <f>SUMIFS('Other Upgradation Works'!$K$41:$K$50,'Other Upgradation Works'!$B$41:$B$50,'District Abstract 2026-27'!$B$8:$B$65)</f>
        <v>0</v>
      </c>
      <c r="O14" s="218">
        <f>COUNTIFS('Other Upgradation Works'!$B$83:$B$87,B14,'Other Upgradation Works'!$K$83:$K$87,"&gt;0")</f>
        <v>0</v>
      </c>
      <c r="P14" s="204">
        <f>SUMIFS('Other Upgradation Works'!$K$83:$K$87,'Other Upgradation Works'!$B$83:$B$87,'District Abstract 2026-27'!$B$8:$B$65)</f>
        <v>0</v>
      </c>
      <c r="Q14" s="204"/>
      <c r="R14" s="204"/>
      <c r="S14" s="203">
        <f>COUNTIFS('New Const CHC'!$B$7:$B$17,B14,'New Const CHC'!$X$7:$X$17,"&gt;0")</f>
        <v>1</v>
      </c>
      <c r="T14" s="204">
        <f>SUMIF('New Const CHC'!$B$7:$B$17,B14,'New Const CHC'!$X$7:$X$17)</f>
        <v>411</v>
      </c>
      <c r="U14" s="203">
        <f>COUNTIFS('Other Upgradation Works'!$B$19:$B$22,B14,'Other Upgradation Works'!$K$19:$K$22,"&gt;0")</f>
        <v>0</v>
      </c>
      <c r="V14" s="204">
        <f>SUMIFS('Other Upgradation Works'!$K$19:$K$22,'Other Upgradation Works'!$B$19:$B$22,'District Abstract 2026-27'!$B$8:$B$65)</f>
        <v>0</v>
      </c>
      <c r="W14" s="218">
        <f>COUNTIFS('Other Upgradation Works'!$B$52:$B$81,B14,'Other Upgradation Works'!$K$52:$K$81,"&gt;0")</f>
        <v>1</v>
      </c>
      <c r="X14" s="204">
        <f>SUMIFS('Other Upgradation Works'!$K$52:$K$81,'Other Upgradation Works'!$B$52:$B$81,'District Abstract 2026-27'!$B$8:$B$65)</f>
        <v>10</v>
      </c>
      <c r="Y14" s="203">
        <f>COUNTIFS('Other Upgradation Works'!$B$91:$B$137,B14,'Other Upgradation Works'!$K$91:$K$137,"&gt;0")</f>
        <v>1</v>
      </c>
      <c r="Z14" s="204">
        <f>SUMIFS('Other Upgradation Works'!$K$91:$K$137,'Other Upgradation Works'!$B$91:$B$137,'District Abstract 2026-27'!$B$8:$B$65)</f>
        <v>0.1</v>
      </c>
      <c r="AA14" s="203">
        <f>COUNTIFS('New Const PHC'!$B$7:$B$31,B14,'New Const PHC'!$W$7:$W$31,"&gt;0")</f>
        <v>2</v>
      </c>
      <c r="AB14" s="204">
        <f>SUMIFS('New Const PHC'!$W$7:$W$31,'New Const PHC'!$B$7:$B$31,'District Abstract 2026-27'!$B$8:$B$65)</f>
        <v>100</v>
      </c>
      <c r="AC14" s="203">
        <f>COUNTIFS('New Const PHC'!$B$34:$B$39,B14,'New Const PHC'!$W$34:$W$39,"&gt;0")</f>
        <v>0</v>
      </c>
      <c r="AD14" s="204">
        <f>SUMIFS('New Const PHC'!$W$34:$W$39,'New Const PHC'!$B$34:$B$39,'District Abstract 2026-27'!$B$8:$B$65)</f>
        <v>0</v>
      </c>
      <c r="AE14" s="203"/>
      <c r="AF14" s="204"/>
      <c r="AG14" s="208"/>
      <c r="AH14" s="209"/>
      <c r="AI14" s="205">
        <f t="shared" si="0"/>
        <v>521.1</v>
      </c>
    </row>
    <row r="15" spans="1:35" ht="19.5" customHeight="1">
      <c r="A15" s="207">
        <v>8</v>
      </c>
      <c r="B15" s="212" t="s">
        <v>505</v>
      </c>
      <c r="C15" s="215">
        <f>COUNTIFS('Other Upgradation Works'!$C$6:$C$9,B15,'Other Upgradation Works'!$K$6:$K$9,"&gt;0")</f>
        <v>0</v>
      </c>
      <c r="D15" s="215">
        <f>SUMIFS('Other Upgradation Works'!$K$6:$K$9,'Other Upgradation Works'!$C$6:$C$9,'District Abstract 2026-27'!$B$8:$B$65)</f>
        <v>0</v>
      </c>
      <c r="E15" s="202">
        <f>COUNTIFS('Other Upgradation Works'!$C$24:$C$29,B15,'Other Upgradation Works'!$K$24:$K$29,"&gt;0")</f>
        <v>0</v>
      </c>
      <c r="F15" s="202">
        <f>SUMIFS('Other Upgradation Works'!$K$24:$K$29,'Other Upgradation Works'!$C$24:$C$29,'District Abstract 2026-27'!$B$8:$B$65)</f>
        <v>0</v>
      </c>
      <c r="G15" s="202">
        <f>COUNTIFS('Other Upgradation Works'!$C$31:$C$32,B15,'Other Upgradation Works'!$K$31:$K$32,"&gt;0")</f>
        <v>0</v>
      </c>
      <c r="H15" s="202">
        <f>SUMIFS('Other Upgradation Works'!$K$31:$K$32,'Other Upgradation Works'!$C$31:$C$32,'District Abstract 2026-27'!$B$8:$B$65)</f>
        <v>0</v>
      </c>
      <c r="I15" s="203">
        <f>COUNTIFS('Other Upgradation Works'!$B$11:$B$17,B15,'Other Upgradation Works'!$K$11:$K$17,"&gt;0")</f>
        <v>0</v>
      </c>
      <c r="J15" s="204">
        <f>SUMIFS('Other Upgradation Works'!$K$11:$K$17,'Other Upgradation Works'!$B$11:$B$17,'District Abstract 2026-27'!$B$8:$B$65)</f>
        <v>0</v>
      </c>
      <c r="K15" s="203">
        <f>COUNTIFS('Other Upgradation Works'!$B$33:$B$39,B15,'Other Upgradation Works'!$K$33:$K$39,"&gt;0")</f>
        <v>0</v>
      </c>
      <c r="L15" s="204">
        <f>SUMIFS('Other Upgradation Works'!$K$33:$K$39,'Other Upgradation Works'!$B$33:$B$39,'District Abstract 2026-27'!$B$8:$B$65)</f>
        <v>0</v>
      </c>
      <c r="M15" s="218">
        <f>COUNTIFS('Other Upgradation Works'!$B$41:$B$50,B15,'Other Upgradation Works'!$K$41:$K$50,"&gt;0")</f>
        <v>0</v>
      </c>
      <c r="N15" s="204">
        <f>SUMIFS('Other Upgradation Works'!$K$41:$K$50,'Other Upgradation Works'!$B$41:$B$50,'District Abstract 2026-27'!$B$8:$B$65)</f>
        <v>0</v>
      </c>
      <c r="O15" s="218">
        <f>COUNTIFS('Other Upgradation Works'!$B$83:$B$87,B15,'Other Upgradation Works'!$K$83:$K$87,"&gt;0")</f>
        <v>0</v>
      </c>
      <c r="P15" s="204">
        <f>SUMIFS('Other Upgradation Works'!$K$83:$K$87,'Other Upgradation Works'!$B$83:$B$87,'District Abstract 2026-27'!$B$8:$B$65)</f>
        <v>0</v>
      </c>
      <c r="Q15" s="204"/>
      <c r="R15" s="204"/>
      <c r="S15" s="203">
        <f>COUNTIFS('New Const CHC'!$B$7:$B$17,B15,'New Const CHC'!$X$7:$X$17,"&gt;0")</f>
        <v>0</v>
      </c>
      <c r="T15" s="204">
        <f>SUMIF('New Const CHC'!$B$7:$B$17,B15,'New Const CHC'!$X$7:$X$17)</f>
        <v>0</v>
      </c>
      <c r="U15" s="203">
        <f>COUNTIFS('Other Upgradation Works'!$B$19:$B$22,B15,'Other Upgradation Works'!$K$19:$K$22,"&gt;0")</f>
        <v>0</v>
      </c>
      <c r="V15" s="204">
        <f>SUMIFS('Other Upgradation Works'!$K$19:$K$22,'Other Upgradation Works'!$B$19:$B$22,'District Abstract 2026-27'!$B$8:$B$65)</f>
        <v>0</v>
      </c>
      <c r="W15" s="218">
        <f>COUNTIFS('Other Upgradation Works'!$B$52:$B$81,B15,'Other Upgradation Works'!$K$52:$K$81,"&gt;0")</f>
        <v>1</v>
      </c>
      <c r="X15" s="204">
        <f>SUMIFS('Other Upgradation Works'!$K$52:$K$81,'Other Upgradation Works'!$B$52:$B$81,'District Abstract 2026-27'!$B$8:$B$65)</f>
        <v>10</v>
      </c>
      <c r="Y15" s="203">
        <f>COUNTIFS('Other Upgradation Works'!$B$91:$B$137,B15,'Other Upgradation Works'!$K$91:$K$137,"&gt;0")</f>
        <v>1</v>
      </c>
      <c r="Z15" s="204">
        <f>SUMIFS('Other Upgradation Works'!$K$91:$K$137,'Other Upgradation Works'!$B$91:$B$137,'District Abstract 2026-27'!$B$8:$B$65)</f>
        <v>0.1</v>
      </c>
      <c r="AA15" s="203">
        <f>COUNTIFS('New Const PHC'!$B$7:$B$31,B15,'New Const PHC'!$W$7:$W$31,"&gt;0")</f>
        <v>0</v>
      </c>
      <c r="AB15" s="204">
        <f>SUMIFS('New Const PHC'!$W$7:$W$31,'New Const PHC'!$B$7:$B$31,'District Abstract 2026-27'!$B$8:$B$65)</f>
        <v>0</v>
      </c>
      <c r="AC15" s="203">
        <f>COUNTIFS('New Const PHC'!$B$34:$B$39,B15,'New Const PHC'!$W$34:$W$39,"&gt;0")</f>
        <v>0</v>
      </c>
      <c r="AD15" s="204">
        <f>SUMIFS('New Const PHC'!$W$34:$W$39,'New Const PHC'!$B$34:$B$39,'District Abstract 2026-27'!$B$8:$B$65)</f>
        <v>0</v>
      </c>
      <c r="AE15" s="203"/>
      <c r="AF15" s="204"/>
      <c r="AG15" s="208"/>
      <c r="AH15" s="209"/>
      <c r="AI15" s="205">
        <f t="shared" si="0"/>
        <v>10.1</v>
      </c>
    </row>
    <row r="16" spans="1:35" ht="19.5" customHeight="1">
      <c r="A16" s="201">
        <v>9</v>
      </c>
      <c r="B16" s="212" t="s">
        <v>230</v>
      </c>
      <c r="C16" s="215">
        <f>COUNTIFS('Other Upgradation Works'!$C$6:$C$9,B16,'Other Upgradation Works'!$K$6:$K$9,"&gt;0")</f>
        <v>0</v>
      </c>
      <c r="D16" s="215">
        <f>SUMIFS('Other Upgradation Works'!$K$6:$K$9,'Other Upgradation Works'!$C$6:$C$9,'District Abstract 2026-27'!$B$8:$B$65)</f>
        <v>0</v>
      </c>
      <c r="E16" s="202">
        <f>COUNTIFS('Other Upgradation Works'!$C$24:$C$29,B16,'Other Upgradation Works'!$K$24:$K$29,"&gt;0")</f>
        <v>0</v>
      </c>
      <c r="F16" s="202">
        <f>SUMIFS('Other Upgradation Works'!$K$24:$K$29,'Other Upgradation Works'!$C$24:$C$29,'District Abstract 2026-27'!$B$8:$B$65)</f>
        <v>0</v>
      </c>
      <c r="G16" s="202">
        <f>COUNTIFS('Other Upgradation Works'!$C$31:$C$32,B16,'Other Upgradation Works'!$K$31:$K$32,"&gt;0")</f>
        <v>0</v>
      </c>
      <c r="H16" s="202">
        <f>SUMIFS('Other Upgradation Works'!$K$31:$K$32,'Other Upgradation Works'!$C$31:$C$32,'District Abstract 2026-27'!$B$8:$B$65)</f>
        <v>0</v>
      </c>
      <c r="I16" s="203">
        <f>COUNTIFS('Other Upgradation Works'!$B$11:$B$17,B16,'Other Upgradation Works'!$K$11:$K$17,"&gt;0")</f>
        <v>0</v>
      </c>
      <c r="J16" s="204">
        <f>SUMIFS('Other Upgradation Works'!$K$11:$K$17,'Other Upgradation Works'!$B$11:$B$17,'District Abstract 2026-27'!$B$8:$B$65)</f>
        <v>0</v>
      </c>
      <c r="K16" s="203">
        <f>COUNTIFS('Other Upgradation Works'!$B$33:$B$39,B16,'Other Upgradation Works'!$K$33:$K$39,"&gt;0")</f>
        <v>0</v>
      </c>
      <c r="L16" s="204">
        <f>SUMIFS('Other Upgradation Works'!$K$33:$K$39,'Other Upgradation Works'!$B$33:$B$39,'District Abstract 2026-27'!$B$8:$B$65)</f>
        <v>0</v>
      </c>
      <c r="M16" s="218">
        <f>COUNTIFS('Other Upgradation Works'!$B$41:$B$50,B16,'Other Upgradation Works'!$K$41:$K$50,"&gt;0")</f>
        <v>0</v>
      </c>
      <c r="N16" s="204">
        <f>SUMIFS('Other Upgradation Works'!$K$41:$K$50,'Other Upgradation Works'!$B$41:$B$50,'District Abstract 2026-27'!$B$8:$B$65)</f>
        <v>0</v>
      </c>
      <c r="O16" s="218">
        <f>COUNTIFS('Other Upgradation Works'!$B$83:$B$87,B16,'Other Upgradation Works'!$K$83:$K$87,"&gt;0")</f>
        <v>0</v>
      </c>
      <c r="P16" s="204">
        <f>SUMIFS('Other Upgradation Works'!$K$83:$K$87,'Other Upgradation Works'!$B$83:$B$87,'District Abstract 2026-27'!$B$8:$B$65)</f>
        <v>0</v>
      </c>
      <c r="Q16" s="204"/>
      <c r="R16" s="204"/>
      <c r="S16" s="203">
        <f>COUNTIFS('New Const CHC'!$B$7:$B$17,B16,'New Const CHC'!$X$7:$X$17,"&gt;0")</f>
        <v>0</v>
      </c>
      <c r="T16" s="204">
        <f>SUMIF('New Const CHC'!$B$7:$B$17,B16,'New Const CHC'!$X$7:$X$17)</f>
        <v>0</v>
      </c>
      <c r="U16" s="203">
        <f>COUNTIFS('Other Upgradation Works'!$B$19:$B$22,B16,'Other Upgradation Works'!$K$19:$K$22,"&gt;0")</f>
        <v>0</v>
      </c>
      <c r="V16" s="204">
        <f>SUMIFS('Other Upgradation Works'!$K$19:$K$22,'Other Upgradation Works'!$B$19:$B$22,'District Abstract 2026-27'!$B$8:$B$65)</f>
        <v>0</v>
      </c>
      <c r="W16" s="218">
        <f>COUNTIFS('Other Upgradation Works'!$B$52:$B$81,B16,'Other Upgradation Works'!$K$52:$K$81,"&gt;0")</f>
        <v>1</v>
      </c>
      <c r="X16" s="204">
        <f>SUMIFS('Other Upgradation Works'!$K$52:$K$81,'Other Upgradation Works'!$B$52:$B$81,'District Abstract 2026-27'!$B$8:$B$65)</f>
        <v>10</v>
      </c>
      <c r="Y16" s="203">
        <f>COUNTIFS('Other Upgradation Works'!$B$91:$B$137,B16,'Other Upgradation Works'!$K$91:$K$137,"&gt;0")</f>
        <v>2</v>
      </c>
      <c r="Z16" s="204">
        <f>SUMIFS('Other Upgradation Works'!$K$91:$K$137,'Other Upgradation Works'!$B$91:$B$137,'District Abstract 2026-27'!$B$8:$B$65)</f>
        <v>0.2</v>
      </c>
      <c r="AA16" s="203">
        <f>COUNTIFS('New Const PHC'!$B$7:$B$31,B16,'New Const PHC'!$W$7:$W$31,"&gt;0")</f>
        <v>0</v>
      </c>
      <c r="AB16" s="204">
        <f>SUMIFS('New Const PHC'!$W$7:$W$31,'New Const PHC'!$B$7:$B$31,'District Abstract 2026-27'!$B$8:$B$65)</f>
        <v>0</v>
      </c>
      <c r="AC16" s="203">
        <f>COUNTIFS('New Const PHC'!$B$34:$B$39,B16,'New Const PHC'!$W$34:$W$39,"&gt;0")</f>
        <v>0</v>
      </c>
      <c r="AD16" s="204">
        <f>SUMIFS('New Const PHC'!$W$34:$W$39,'New Const PHC'!$B$34:$B$39,'District Abstract 2026-27'!$B$8:$B$65)</f>
        <v>0</v>
      </c>
      <c r="AE16" s="203"/>
      <c r="AF16" s="204"/>
      <c r="AG16" s="208"/>
      <c r="AH16" s="209"/>
      <c r="AI16" s="205">
        <f t="shared" si="0"/>
        <v>10.199999999999999</v>
      </c>
    </row>
    <row r="17" spans="1:35" ht="19.5" customHeight="1">
      <c r="A17" s="207">
        <v>10</v>
      </c>
      <c r="B17" s="212" t="s">
        <v>191</v>
      </c>
      <c r="C17" s="215">
        <f>COUNTIFS('Other Upgradation Works'!$C$6:$C$9,B17,'Other Upgradation Works'!$K$6:$K$9,"&gt;0")</f>
        <v>0</v>
      </c>
      <c r="D17" s="215">
        <f>SUMIFS('Other Upgradation Works'!$K$6:$K$9,'Other Upgradation Works'!$C$6:$C$9,'District Abstract 2026-27'!$B$8:$B$65)</f>
        <v>0</v>
      </c>
      <c r="E17" s="202">
        <f>COUNTIFS('Other Upgradation Works'!$C$24:$C$29,B17,'Other Upgradation Works'!$K$24:$K$29,"&gt;0")</f>
        <v>0</v>
      </c>
      <c r="F17" s="202">
        <f>SUMIFS('Other Upgradation Works'!$K$24:$K$29,'Other Upgradation Works'!$C$24:$C$29,'District Abstract 2026-27'!$B$8:$B$65)</f>
        <v>0</v>
      </c>
      <c r="G17" s="202">
        <f>COUNTIFS('Other Upgradation Works'!$C$31:$C$32,B17,'Other Upgradation Works'!$K$31:$K$32,"&gt;0")</f>
        <v>0</v>
      </c>
      <c r="H17" s="202">
        <f>SUMIFS('Other Upgradation Works'!$K$31:$K$32,'Other Upgradation Works'!$C$31:$C$32,'District Abstract 2026-27'!$B$8:$B$65)</f>
        <v>0</v>
      </c>
      <c r="I17" s="203">
        <f>COUNTIFS('Other Upgradation Works'!$B$11:$B$17,B17,'Other Upgradation Works'!$K$11:$K$17,"&gt;0")</f>
        <v>0</v>
      </c>
      <c r="J17" s="204">
        <f>SUMIFS('Other Upgradation Works'!$K$11:$K$17,'Other Upgradation Works'!$B$11:$B$17,'District Abstract 2026-27'!$B$8:$B$65)</f>
        <v>0</v>
      </c>
      <c r="K17" s="203">
        <f>COUNTIFS('Other Upgradation Works'!$B$33:$B$39,B17,'Other Upgradation Works'!$K$33:$K$39,"&gt;0")</f>
        <v>0</v>
      </c>
      <c r="L17" s="204">
        <f>SUMIFS('Other Upgradation Works'!$K$33:$K$39,'Other Upgradation Works'!$B$33:$B$39,'District Abstract 2026-27'!$B$8:$B$65)</f>
        <v>0</v>
      </c>
      <c r="M17" s="218">
        <f>COUNTIFS('Other Upgradation Works'!$B$41:$B$50,B17,'Other Upgradation Works'!$K$41:$K$50,"&gt;0")</f>
        <v>0</v>
      </c>
      <c r="N17" s="204">
        <f>SUMIFS('Other Upgradation Works'!$K$41:$K$50,'Other Upgradation Works'!$B$41:$B$50,'District Abstract 2026-27'!$B$8:$B$65)</f>
        <v>0</v>
      </c>
      <c r="O17" s="218">
        <f>COUNTIFS('Other Upgradation Works'!$B$83:$B$87,B17,'Other Upgradation Works'!$K$83:$K$87,"&gt;0")</f>
        <v>0</v>
      </c>
      <c r="P17" s="204">
        <f>SUMIFS('Other Upgradation Works'!$K$83:$K$87,'Other Upgradation Works'!$B$83:$B$87,'District Abstract 2026-27'!$B$8:$B$65)</f>
        <v>0</v>
      </c>
      <c r="Q17" s="204"/>
      <c r="R17" s="204"/>
      <c r="S17" s="203">
        <f>COUNTIFS('New Const CHC'!$B$7:$B$17,B17,'New Const CHC'!$X$7:$X$17,"&gt;0")</f>
        <v>0</v>
      </c>
      <c r="T17" s="204">
        <f>SUMIF('New Const CHC'!$B$7:$B$17,B17,'New Const CHC'!$X$7:$X$17)</f>
        <v>0</v>
      </c>
      <c r="U17" s="203">
        <f>COUNTIFS('Other Upgradation Works'!$B$19:$B$22,B17,'Other Upgradation Works'!$K$19:$K$22,"&gt;0")</f>
        <v>1</v>
      </c>
      <c r="V17" s="204">
        <f>SUMIFS('Other Upgradation Works'!$K$19:$K$22,'Other Upgradation Works'!$B$19:$B$22,'District Abstract 2026-27'!$B$8:$B$65)</f>
        <v>8</v>
      </c>
      <c r="W17" s="218">
        <f>COUNTIFS('Other Upgradation Works'!$B$52:$B$81,B17,'Other Upgradation Works'!$K$52:$K$81,"&gt;0")</f>
        <v>1</v>
      </c>
      <c r="X17" s="204">
        <f>SUMIFS('Other Upgradation Works'!$K$52:$K$81,'Other Upgradation Works'!$B$52:$B$81,'District Abstract 2026-27'!$B$8:$B$65)</f>
        <v>10</v>
      </c>
      <c r="Y17" s="203">
        <f>COUNTIFS('Other Upgradation Works'!$B$91:$B$137,B17,'Other Upgradation Works'!$K$91:$K$137,"&gt;0")</f>
        <v>0</v>
      </c>
      <c r="Z17" s="204">
        <f>SUMIFS('Other Upgradation Works'!$K$91:$K$137,'Other Upgradation Works'!$B$91:$B$137,'District Abstract 2026-27'!$B$8:$B$65)</f>
        <v>0</v>
      </c>
      <c r="AA17" s="203">
        <f>COUNTIFS('New Const PHC'!$B$7:$B$31,B17,'New Const PHC'!$W$7:$W$31,"&gt;0")</f>
        <v>0</v>
      </c>
      <c r="AB17" s="204">
        <f>SUMIFS('New Const PHC'!$W$7:$W$31,'New Const PHC'!$B$7:$B$31,'District Abstract 2026-27'!$B$8:$B$65)</f>
        <v>0</v>
      </c>
      <c r="AC17" s="203">
        <f>COUNTIFS('New Const PHC'!$B$34:$B$39,B17,'New Const PHC'!$W$34:$W$39,"&gt;0")</f>
        <v>0</v>
      </c>
      <c r="AD17" s="204">
        <f>SUMIFS('New Const PHC'!$W$34:$W$39,'New Const PHC'!$B$34:$B$39,'District Abstract 2026-27'!$B$8:$B$65)</f>
        <v>0</v>
      </c>
      <c r="AE17" s="203"/>
      <c r="AF17" s="204"/>
      <c r="AG17" s="208"/>
      <c r="AH17" s="209"/>
      <c r="AI17" s="205">
        <f t="shared" si="0"/>
        <v>18</v>
      </c>
    </row>
    <row r="18" spans="1:35" ht="19.5" customHeight="1">
      <c r="A18" s="201">
        <v>11</v>
      </c>
      <c r="B18" s="212" t="s">
        <v>135</v>
      </c>
      <c r="C18" s="215">
        <f>COUNTIFS('Other Upgradation Works'!$C$6:$C$9,B18,'Other Upgradation Works'!$K$6:$K$9,"&gt;0")</f>
        <v>0</v>
      </c>
      <c r="D18" s="215">
        <f>SUMIFS('Other Upgradation Works'!$K$6:$K$9,'Other Upgradation Works'!$C$6:$C$9,'District Abstract 2026-27'!$B$8:$B$65)</f>
        <v>0</v>
      </c>
      <c r="E18" s="202">
        <f>COUNTIFS('Other Upgradation Works'!$C$24:$C$29,B18,'Other Upgradation Works'!$K$24:$K$29,"&gt;0")</f>
        <v>0</v>
      </c>
      <c r="F18" s="202">
        <f>SUMIFS('Other Upgradation Works'!$K$24:$K$29,'Other Upgradation Works'!$C$24:$C$29,'District Abstract 2026-27'!$B$8:$B$65)</f>
        <v>0</v>
      </c>
      <c r="G18" s="202">
        <f>COUNTIFS('Other Upgradation Works'!$C$31:$C$32,B18,'Other Upgradation Works'!$K$31:$K$32,"&gt;0")</f>
        <v>0</v>
      </c>
      <c r="H18" s="202">
        <f>SUMIFS('Other Upgradation Works'!$K$31:$K$32,'Other Upgradation Works'!$C$31:$C$32,'District Abstract 2026-27'!$B$8:$B$65)</f>
        <v>0</v>
      </c>
      <c r="I18" s="203">
        <f>COUNTIFS('Other Upgradation Works'!$B$11:$B$17,B18,'Other Upgradation Works'!$K$11:$K$17,"&gt;0")</f>
        <v>0</v>
      </c>
      <c r="J18" s="204">
        <f>SUMIFS('Other Upgradation Works'!$K$11:$K$17,'Other Upgradation Works'!$B$11:$B$17,'District Abstract 2026-27'!$B$8:$B$65)</f>
        <v>0</v>
      </c>
      <c r="K18" s="203">
        <f>COUNTIFS('Other Upgradation Works'!$B$33:$B$39,B18,'Other Upgradation Works'!$K$33:$K$39,"&gt;0")</f>
        <v>0</v>
      </c>
      <c r="L18" s="204">
        <f>SUMIFS('Other Upgradation Works'!$K$33:$K$39,'Other Upgradation Works'!$B$33:$B$39,'District Abstract 2026-27'!$B$8:$B$65)</f>
        <v>0</v>
      </c>
      <c r="M18" s="218">
        <f>COUNTIFS('Other Upgradation Works'!$B$41:$B$50,B18,'Other Upgradation Works'!$K$41:$K$50,"&gt;0")</f>
        <v>0</v>
      </c>
      <c r="N18" s="204">
        <f>SUMIFS('Other Upgradation Works'!$K$41:$K$50,'Other Upgradation Works'!$B$41:$B$50,'District Abstract 2026-27'!$B$8:$B$65)</f>
        <v>0</v>
      </c>
      <c r="O18" s="218">
        <f>COUNTIFS('Other Upgradation Works'!$B$83:$B$87,B18,'Other Upgradation Works'!$K$83:$K$87,"&gt;0")</f>
        <v>0</v>
      </c>
      <c r="P18" s="204">
        <f>SUMIFS('Other Upgradation Works'!$K$83:$K$87,'Other Upgradation Works'!$B$83:$B$87,'District Abstract 2026-27'!$B$8:$B$65)</f>
        <v>0</v>
      </c>
      <c r="Q18" s="204"/>
      <c r="R18" s="204"/>
      <c r="S18" s="203">
        <f>COUNTIFS('New Const CHC'!$B$7:$B$17,B18,'New Const CHC'!$X$7:$X$17,"&gt;0")</f>
        <v>0</v>
      </c>
      <c r="T18" s="204">
        <f>SUMIF('New Const CHC'!$B$7:$B$17,B18,'New Const CHC'!$X$7:$X$17)</f>
        <v>0</v>
      </c>
      <c r="U18" s="203">
        <f>COUNTIFS('Other Upgradation Works'!$B$19:$B$22,B18,'Other Upgradation Works'!$K$19:$K$22,"&gt;0")</f>
        <v>0</v>
      </c>
      <c r="V18" s="204">
        <f>SUMIFS('Other Upgradation Works'!$K$19:$K$22,'Other Upgradation Works'!$B$19:$B$22,'District Abstract 2026-27'!$B$8:$B$65)</f>
        <v>0</v>
      </c>
      <c r="W18" s="218">
        <f>COUNTIFS('Other Upgradation Works'!$B$52:$B$81,B18,'Other Upgradation Works'!$K$52:$K$81,"&gt;0")</f>
        <v>0</v>
      </c>
      <c r="X18" s="204">
        <f>SUMIFS('Other Upgradation Works'!$K$52:$K$81,'Other Upgradation Works'!$B$52:$B$81,'District Abstract 2026-27'!$B$8:$B$65)</f>
        <v>0</v>
      </c>
      <c r="Y18" s="203">
        <f>COUNTIFS('Other Upgradation Works'!$B$91:$B$137,B18,'Other Upgradation Works'!$K$91:$K$137,"&gt;0")</f>
        <v>2</v>
      </c>
      <c r="Z18" s="204">
        <f>SUMIFS('Other Upgradation Works'!$K$91:$K$137,'Other Upgradation Works'!$B$91:$B$137,'District Abstract 2026-27'!$B$8:$B$65)</f>
        <v>0.2</v>
      </c>
      <c r="AA18" s="203">
        <f>COUNTIFS('New Const PHC'!$B$7:$B$31,B18,'New Const PHC'!$W$7:$W$31,"&gt;0")</f>
        <v>1</v>
      </c>
      <c r="AB18" s="204">
        <f>SUMIFS('New Const PHC'!$W$7:$W$31,'New Const PHC'!$B$7:$B$31,'District Abstract 2026-27'!$B$8:$B$65)</f>
        <v>50</v>
      </c>
      <c r="AC18" s="203">
        <f>COUNTIFS('New Const PHC'!$B$34:$B$39,B18,'New Const PHC'!$W$34:$W$39,"&gt;0")</f>
        <v>1</v>
      </c>
      <c r="AD18" s="204">
        <f>SUMIFS('New Const PHC'!$W$34:$W$39,'New Const PHC'!$B$34:$B$39,'District Abstract 2026-27'!$B$8:$B$65)</f>
        <v>36</v>
      </c>
      <c r="AE18" s="203"/>
      <c r="AF18" s="204"/>
      <c r="AG18" s="208"/>
      <c r="AH18" s="209"/>
      <c r="AI18" s="205">
        <f t="shared" si="0"/>
        <v>86.2</v>
      </c>
    </row>
    <row r="19" spans="1:35" ht="19.5" customHeight="1">
      <c r="A19" s="207">
        <v>12</v>
      </c>
      <c r="B19" s="212" t="s">
        <v>201</v>
      </c>
      <c r="C19" s="215">
        <f>COUNTIFS('Other Upgradation Works'!$C$6:$C$9,B19,'Other Upgradation Works'!$K$6:$K$9,"&gt;0")</f>
        <v>0</v>
      </c>
      <c r="D19" s="215">
        <f>SUMIFS('Other Upgradation Works'!$K$6:$K$9,'Other Upgradation Works'!$C$6:$C$9,'District Abstract 2026-27'!$B$8:$B$65)</f>
        <v>0</v>
      </c>
      <c r="E19" s="202">
        <f>COUNTIFS('Other Upgradation Works'!$C$24:$C$29,B19,'Other Upgradation Works'!$K$24:$K$29,"&gt;0")</f>
        <v>0</v>
      </c>
      <c r="F19" s="202">
        <f>SUMIFS('Other Upgradation Works'!$K$24:$K$29,'Other Upgradation Works'!$C$24:$C$29,'District Abstract 2026-27'!$B$8:$B$65)</f>
        <v>0</v>
      </c>
      <c r="G19" s="202">
        <f>COUNTIFS('Other Upgradation Works'!$C$31:$C$32,B19,'Other Upgradation Works'!$K$31:$K$32,"&gt;0")</f>
        <v>0</v>
      </c>
      <c r="H19" s="202">
        <f>SUMIFS('Other Upgradation Works'!$K$31:$K$32,'Other Upgradation Works'!$C$31:$C$32,'District Abstract 2026-27'!$B$8:$B$65)</f>
        <v>0</v>
      </c>
      <c r="I19" s="203">
        <f>COUNTIFS('Other Upgradation Works'!$B$11:$B$17,B19,'Other Upgradation Works'!$K$11:$K$17,"&gt;0")</f>
        <v>0</v>
      </c>
      <c r="J19" s="204">
        <f>SUMIFS('Other Upgradation Works'!$K$11:$K$17,'Other Upgradation Works'!$B$11:$B$17,'District Abstract 2026-27'!$B$8:$B$65)</f>
        <v>0</v>
      </c>
      <c r="K19" s="203">
        <f>COUNTIFS('Other Upgradation Works'!$B$33:$B$39,B19,'Other Upgradation Works'!$K$33:$K$39,"&gt;0")</f>
        <v>0</v>
      </c>
      <c r="L19" s="204">
        <f>SUMIFS('Other Upgradation Works'!$K$33:$K$39,'Other Upgradation Works'!$B$33:$B$39,'District Abstract 2026-27'!$B$8:$B$65)</f>
        <v>0</v>
      </c>
      <c r="M19" s="218">
        <f>COUNTIFS('Other Upgradation Works'!$B$41:$B$50,B19,'Other Upgradation Works'!$K$41:$K$50,"&gt;0")</f>
        <v>0</v>
      </c>
      <c r="N19" s="204">
        <f>SUMIFS('Other Upgradation Works'!$K$41:$K$50,'Other Upgradation Works'!$B$41:$B$50,'District Abstract 2026-27'!$B$8:$B$65)</f>
        <v>0</v>
      </c>
      <c r="O19" s="218">
        <f>COUNTIFS('Other Upgradation Works'!$B$83:$B$87,B19,'Other Upgradation Works'!$K$83:$K$87,"&gt;0")</f>
        <v>0</v>
      </c>
      <c r="P19" s="204">
        <f>SUMIFS('Other Upgradation Works'!$K$83:$K$87,'Other Upgradation Works'!$B$83:$B$87,'District Abstract 2026-27'!$B$8:$B$65)</f>
        <v>0</v>
      </c>
      <c r="Q19" s="204"/>
      <c r="R19" s="204"/>
      <c r="S19" s="203">
        <f>COUNTIFS('New Const CHC'!$B$7:$B$17,B19,'New Const CHC'!$X$7:$X$17,"&gt;0")</f>
        <v>0</v>
      </c>
      <c r="T19" s="204">
        <f>SUMIF('New Const CHC'!$B$7:$B$17,B19,'New Const CHC'!$X$7:$X$17)</f>
        <v>0</v>
      </c>
      <c r="U19" s="203">
        <f>COUNTIFS('Other Upgradation Works'!$B$19:$B$22,B19,'Other Upgradation Works'!$K$19:$K$22,"&gt;0")</f>
        <v>0</v>
      </c>
      <c r="V19" s="204">
        <f>SUMIFS('Other Upgradation Works'!$K$19:$K$22,'Other Upgradation Works'!$B$19:$B$22,'District Abstract 2026-27'!$B$8:$B$65)</f>
        <v>0</v>
      </c>
      <c r="W19" s="218">
        <f>COUNTIFS('Other Upgradation Works'!$B$52:$B$81,B19,'Other Upgradation Works'!$K$52:$K$81,"&gt;0")</f>
        <v>2</v>
      </c>
      <c r="X19" s="204">
        <f>SUMIFS('Other Upgradation Works'!$K$52:$K$81,'Other Upgradation Works'!$B$52:$B$81,'District Abstract 2026-27'!$B$8:$B$65)</f>
        <v>20</v>
      </c>
      <c r="Y19" s="203">
        <f>COUNTIFS('Other Upgradation Works'!$B$91:$B$137,B19,'Other Upgradation Works'!$K$91:$K$137,"&gt;0")</f>
        <v>2</v>
      </c>
      <c r="Z19" s="204">
        <f>SUMIFS('Other Upgradation Works'!$K$91:$K$137,'Other Upgradation Works'!$B$91:$B$137,'District Abstract 2026-27'!$B$8:$B$65)</f>
        <v>0.2</v>
      </c>
      <c r="AA19" s="203">
        <f>COUNTIFS('New Const PHC'!$B$7:$B$31,B19,'New Const PHC'!$W$7:$W$31,"&gt;0")</f>
        <v>1</v>
      </c>
      <c r="AB19" s="204">
        <f>SUMIFS('New Const PHC'!$W$7:$W$31,'New Const PHC'!$B$7:$B$31,'District Abstract 2026-27'!$B$8:$B$65)</f>
        <v>50</v>
      </c>
      <c r="AC19" s="203">
        <f>COUNTIFS('New Const PHC'!$B$34:$B$39,B19,'New Const PHC'!$W$34:$W$39,"&gt;0")</f>
        <v>1</v>
      </c>
      <c r="AD19" s="204">
        <f>SUMIFS('New Const PHC'!$W$34:$W$39,'New Const PHC'!$B$34:$B$39,'District Abstract 2026-27'!$B$8:$B$65)</f>
        <v>36</v>
      </c>
      <c r="AE19" s="203"/>
      <c r="AF19" s="204"/>
      <c r="AG19" s="208"/>
      <c r="AH19" s="209"/>
      <c r="AI19" s="205">
        <f t="shared" si="0"/>
        <v>106.2</v>
      </c>
    </row>
    <row r="20" spans="1:35" ht="19.5" customHeight="1">
      <c r="A20" s="201">
        <v>13</v>
      </c>
      <c r="B20" s="212" t="s">
        <v>238</v>
      </c>
      <c r="C20" s="215">
        <f>COUNTIFS('Other Upgradation Works'!$C$6:$C$9,B20,'Other Upgradation Works'!$K$6:$K$9,"&gt;0")</f>
        <v>0</v>
      </c>
      <c r="D20" s="215">
        <f>SUMIFS('Other Upgradation Works'!$K$6:$K$9,'Other Upgradation Works'!$C$6:$C$9,'District Abstract 2026-27'!$B$8:$B$65)</f>
        <v>0</v>
      </c>
      <c r="E20" s="202">
        <f>COUNTIFS('Other Upgradation Works'!$C$24:$C$29,B20,'Other Upgradation Works'!$K$24:$K$29,"&gt;0")</f>
        <v>0</v>
      </c>
      <c r="F20" s="202">
        <f>SUMIFS('Other Upgradation Works'!$K$24:$K$29,'Other Upgradation Works'!$C$24:$C$29,'District Abstract 2026-27'!$B$8:$B$65)</f>
        <v>0</v>
      </c>
      <c r="G20" s="202">
        <f>COUNTIFS('Other Upgradation Works'!$C$31:$C$32,B20,'Other Upgradation Works'!$K$31:$K$32,"&gt;0")</f>
        <v>0</v>
      </c>
      <c r="H20" s="202">
        <f>SUMIFS('Other Upgradation Works'!$K$31:$K$32,'Other Upgradation Works'!$C$31:$C$32,'District Abstract 2026-27'!$B$8:$B$65)</f>
        <v>0</v>
      </c>
      <c r="I20" s="203">
        <f>COUNTIFS('Other Upgradation Works'!$B$11:$B$17,B20,'Other Upgradation Works'!$K$11:$K$17,"&gt;0")</f>
        <v>0</v>
      </c>
      <c r="J20" s="204">
        <f>SUMIFS('Other Upgradation Works'!$K$11:$K$17,'Other Upgradation Works'!$B$11:$B$17,'District Abstract 2026-27'!$B$8:$B$65)</f>
        <v>0</v>
      </c>
      <c r="K20" s="203">
        <f>COUNTIFS('Other Upgradation Works'!$B$33:$B$39,B20,'Other Upgradation Works'!$K$33:$K$39,"&gt;0")</f>
        <v>0</v>
      </c>
      <c r="L20" s="204">
        <f>SUMIFS('Other Upgradation Works'!$K$33:$K$39,'Other Upgradation Works'!$B$33:$B$39,'District Abstract 2026-27'!$B$8:$B$65)</f>
        <v>0</v>
      </c>
      <c r="M20" s="218">
        <f>COUNTIFS('Other Upgradation Works'!$B$41:$B$50,B20,'Other Upgradation Works'!$K$41:$K$50,"&gt;0")</f>
        <v>0</v>
      </c>
      <c r="N20" s="204">
        <f>SUMIFS('Other Upgradation Works'!$K$41:$K$50,'Other Upgradation Works'!$B$41:$B$50,'District Abstract 2026-27'!$B$8:$B$65)</f>
        <v>0</v>
      </c>
      <c r="O20" s="218">
        <f>COUNTIFS('Other Upgradation Works'!$B$83:$B$87,B20,'Other Upgradation Works'!$K$83:$K$87,"&gt;0")</f>
        <v>0</v>
      </c>
      <c r="P20" s="204">
        <f>SUMIFS('Other Upgradation Works'!$K$83:$K$87,'Other Upgradation Works'!$B$83:$B$87,'District Abstract 2026-27'!$B$8:$B$65)</f>
        <v>0</v>
      </c>
      <c r="Q20" s="204"/>
      <c r="R20" s="204"/>
      <c r="S20" s="203">
        <f>COUNTIFS('New Const CHC'!$B$7:$B$17,B20,'New Const CHC'!$X$7:$X$17,"&gt;0")</f>
        <v>0</v>
      </c>
      <c r="T20" s="204">
        <f>SUMIF('New Const CHC'!$B$7:$B$17,B20,'New Const CHC'!$X$7:$X$17)</f>
        <v>0</v>
      </c>
      <c r="U20" s="203">
        <f>COUNTIFS('Other Upgradation Works'!$B$19:$B$22,B20,'Other Upgradation Works'!$K$19:$K$22,"&gt;0")</f>
        <v>0</v>
      </c>
      <c r="V20" s="204">
        <f>SUMIFS('Other Upgradation Works'!$K$19:$K$22,'Other Upgradation Works'!$B$19:$B$22,'District Abstract 2026-27'!$B$8:$B$65)</f>
        <v>0</v>
      </c>
      <c r="W20" s="218">
        <f>COUNTIFS('Other Upgradation Works'!$B$52:$B$81,B20,'Other Upgradation Works'!$K$52:$K$81,"&gt;0")</f>
        <v>1</v>
      </c>
      <c r="X20" s="204">
        <f>SUMIFS('Other Upgradation Works'!$K$52:$K$81,'Other Upgradation Works'!$B$52:$B$81,'District Abstract 2026-27'!$B$8:$B$65)</f>
        <v>10</v>
      </c>
      <c r="Y20" s="203">
        <f>COUNTIFS('Other Upgradation Works'!$B$91:$B$137,B20,'Other Upgradation Works'!$K$91:$K$137,"&gt;0")</f>
        <v>2</v>
      </c>
      <c r="Z20" s="204">
        <f>SUMIFS('Other Upgradation Works'!$K$91:$K$137,'Other Upgradation Works'!$B$91:$B$137,'District Abstract 2026-27'!$B$8:$B$65)</f>
        <v>0.2</v>
      </c>
      <c r="AA20" s="203">
        <f>COUNTIFS('New Const PHC'!$B$7:$B$31,B20,'New Const PHC'!$W$7:$W$31,"&gt;0")</f>
        <v>0</v>
      </c>
      <c r="AB20" s="204">
        <f>SUMIFS('New Const PHC'!$W$7:$W$31,'New Const PHC'!$B$7:$B$31,'District Abstract 2026-27'!$B$8:$B$65)</f>
        <v>0</v>
      </c>
      <c r="AC20" s="203">
        <f>COUNTIFS('New Const PHC'!$B$34:$B$39,B20,'New Const PHC'!$W$34:$W$39,"&gt;0")</f>
        <v>0</v>
      </c>
      <c r="AD20" s="204">
        <f>SUMIFS('New Const PHC'!$W$34:$W$39,'New Const PHC'!$B$34:$B$39,'District Abstract 2026-27'!$B$8:$B$65)</f>
        <v>0</v>
      </c>
      <c r="AE20" s="203"/>
      <c r="AF20" s="204"/>
      <c r="AG20" s="208"/>
      <c r="AH20" s="209"/>
      <c r="AI20" s="205">
        <f t="shared" si="0"/>
        <v>10.199999999999999</v>
      </c>
    </row>
    <row r="21" spans="1:35" ht="19.5" customHeight="1">
      <c r="A21" s="207">
        <v>14</v>
      </c>
      <c r="B21" s="212" t="s">
        <v>142</v>
      </c>
      <c r="C21" s="215">
        <f>COUNTIFS('Other Upgradation Works'!$C$6:$C$9,B21,'Other Upgradation Works'!$K$6:$K$9,"&gt;0")</f>
        <v>0</v>
      </c>
      <c r="D21" s="215">
        <f>SUMIFS('Other Upgradation Works'!$K$6:$K$9,'Other Upgradation Works'!$C$6:$C$9,'District Abstract 2026-27'!$B$8:$B$65)</f>
        <v>0</v>
      </c>
      <c r="E21" s="202">
        <f>COUNTIFS('Other Upgradation Works'!$C$24:$C$29,B21,'Other Upgradation Works'!$K$24:$K$29,"&gt;0")</f>
        <v>0</v>
      </c>
      <c r="F21" s="202">
        <f>SUMIFS('Other Upgradation Works'!$K$24:$K$29,'Other Upgradation Works'!$C$24:$C$29,'District Abstract 2026-27'!$B$8:$B$65)</f>
        <v>0</v>
      </c>
      <c r="G21" s="202">
        <f>COUNTIFS('Other Upgradation Works'!$C$31:$C$32,B21,'Other Upgradation Works'!$K$31:$K$32,"&gt;0")</f>
        <v>0</v>
      </c>
      <c r="H21" s="202">
        <f>SUMIFS('Other Upgradation Works'!$K$31:$K$32,'Other Upgradation Works'!$C$31:$C$32,'District Abstract 2026-27'!$B$8:$B$65)</f>
        <v>0</v>
      </c>
      <c r="I21" s="203">
        <f>COUNTIFS('Other Upgradation Works'!$B$11:$B$17,B21,'Other Upgradation Works'!$K$11:$K$17,"&gt;0")</f>
        <v>0</v>
      </c>
      <c r="J21" s="204">
        <f>SUMIFS('Other Upgradation Works'!$K$11:$K$17,'Other Upgradation Works'!$B$11:$B$17,'District Abstract 2026-27'!$B$8:$B$65)</f>
        <v>0</v>
      </c>
      <c r="K21" s="203">
        <f>COUNTIFS('Other Upgradation Works'!$B$33:$B$39,B21,'Other Upgradation Works'!$K$33:$K$39,"&gt;0")</f>
        <v>1</v>
      </c>
      <c r="L21" s="204">
        <f>SUMIFS('Other Upgradation Works'!$K$33:$K$39,'Other Upgradation Works'!$B$33:$B$39,'District Abstract 2026-27'!$B$8:$B$65)</f>
        <v>30</v>
      </c>
      <c r="M21" s="218">
        <f>COUNTIFS('Other Upgradation Works'!$B$41:$B$50,B21,'Other Upgradation Works'!$K$41:$K$50,"&gt;0")</f>
        <v>0</v>
      </c>
      <c r="N21" s="204">
        <f>SUMIFS('Other Upgradation Works'!$K$41:$K$50,'Other Upgradation Works'!$B$41:$B$50,'District Abstract 2026-27'!$B$8:$B$65)</f>
        <v>0</v>
      </c>
      <c r="O21" s="218">
        <f>COUNTIFS('Other Upgradation Works'!$B$83:$B$87,B21,'Other Upgradation Works'!$K$83:$K$87,"&gt;0")</f>
        <v>0</v>
      </c>
      <c r="P21" s="204">
        <f>SUMIFS('Other Upgradation Works'!$K$83:$K$87,'Other Upgradation Works'!$B$83:$B$87,'District Abstract 2026-27'!$B$8:$B$65)</f>
        <v>0</v>
      </c>
      <c r="Q21" s="204"/>
      <c r="R21" s="204"/>
      <c r="S21" s="203">
        <f>COUNTIFS('New Const CHC'!$B$7:$B$17,B21,'New Const CHC'!$X$7:$X$17,"&gt;0")</f>
        <v>0</v>
      </c>
      <c r="T21" s="204">
        <f>SUMIF('New Const CHC'!$B$7:$B$17,B21,'New Const CHC'!$X$7:$X$17)</f>
        <v>0</v>
      </c>
      <c r="U21" s="203">
        <f>COUNTIFS('Other Upgradation Works'!$B$19:$B$22,B21,'Other Upgradation Works'!$K$19:$K$22,"&gt;0")</f>
        <v>0</v>
      </c>
      <c r="V21" s="204">
        <f>SUMIFS('Other Upgradation Works'!$K$19:$K$22,'Other Upgradation Works'!$B$19:$B$22,'District Abstract 2026-27'!$B$8:$B$65)</f>
        <v>0</v>
      </c>
      <c r="W21" s="218">
        <f>COUNTIFS('Other Upgradation Works'!$B$52:$B$81,B21,'Other Upgradation Works'!$K$52:$K$81,"&gt;0")</f>
        <v>1</v>
      </c>
      <c r="X21" s="204">
        <f>SUMIFS('Other Upgradation Works'!$K$52:$K$81,'Other Upgradation Works'!$B$52:$B$81,'District Abstract 2026-27'!$B$8:$B$65)</f>
        <v>10</v>
      </c>
      <c r="Y21" s="203">
        <f>COUNTIFS('Other Upgradation Works'!$B$91:$B$137,B21,'Other Upgradation Works'!$K$91:$K$137,"&gt;0")</f>
        <v>1</v>
      </c>
      <c r="Z21" s="204">
        <f>SUMIFS('Other Upgradation Works'!$K$91:$K$137,'Other Upgradation Works'!$B$91:$B$137,'District Abstract 2026-27'!$B$8:$B$65)</f>
        <v>0.1</v>
      </c>
      <c r="AA21" s="203">
        <f>COUNTIFS('New Const PHC'!$B$7:$B$31,B21,'New Const PHC'!$W$7:$W$31,"&gt;0")</f>
        <v>2</v>
      </c>
      <c r="AB21" s="204">
        <f>SUMIFS('New Const PHC'!$W$7:$W$31,'New Const PHC'!$B$7:$B$31,'District Abstract 2026-27'!$B$8:$B$65)</f>
        <v>100</v>
      </c>
      <c r="AC21" s="203">
        <f>COUNTIFS('New Const PHC'!$B$34:$B$39,B21,'New Const PHC'!$W$34:$W$39,"&gt;0")</f>
        <v>0</v>
      </c>
      <c r="AD21" s="204">
        <f>SUMIFS('New Const PHC'!$W$34:$W$39,'New Const PHC'!$B$34:$B$39,'District Abstract 2026-27'!$B$8:$B$65)</f>
        <v>0</v>
      </c>
      <c r="AE21" s="203"/>
      <c r="AF21" s="204"/>
      <c r="AG21" s="208"/>
      <c r="AH21" s="209"/>
      <c r="AI21" s="205">
        <f t="shared" si="0"/>
        <v>140.1</v>
      </c>
    </row>
    <row r="22" spans="1:35" ht="19.5" customHeight="1">
      <c r="A22" s="201">
        <v>15</v>
      </c>
      <c r="B22" s="212" t="s">
        <v>146</v>
      </c>
      <c r="C22" s="215">
        <f>COUNTIFS('Other Upgradation Works'!$C$6:$C$9,B22,'Other Upgradation Works'!$K$6:$K$9,"&gt;0")</f>
        <v>0</v>
      </c>
      <c r="D22" s="215">
        <f>SUMIFS('Other Upgradation Works'!$K$6:$K$9,'Other Upgradation Works'!$C$6:$C$9,'District Abstract 2026-27'!$B$8:$B$65)</f>
        <v>0</v>
      </c>
      <c r="E22" s="202">
        <f>COUNTIFS('Other Upgradation Works'!$C$24:$C$29,B22,'Other Upgradation Works'!$K$24:$K$29,"&gt;0")</f>
        <v>0</v>
      </c>
      <c r="F22" s="202">
        <f>SUMIFS('Other Upgradation Works'!$K$24:$K$29,'Other Upgradation Works'!$C$24:$C$29,'District Abstract 2026-27'!$B$8:$B$65)</f>
        <v>0</v>
      </c>
      <c r="G22" s="202">
        <f>COUNTIFS('Other Upgradation Works'!$C$31:$C$32,B22,'Other Upgradation Works'!$K$31:$K$32,"&gt;0")</f>
        <v>0</v>
      </c>
      <c r="H22" s="202">
        <f>SUMIFS('Other Upgradation Works'!$K$31:$K$32,'Other Upgradation Works'!$C$31:$C$32,'District Abstract 2026-27'!$B$8:$B$65)</f>
        <v>0</v>
      </c>
      <c r="I22" s="203">
        <f>COUNTIFS('Other Upgradation Works'!$B$11:$B$17,B22,'Other Upgradation Works'!$K$11:$K$17,"&gt;0")</f>
        <v>1</v>
      </c>
      <c r="J22" s="204">
        <f>SUMIFS('Other Upgradation Works'!$K$11:$K$17,'Other Upgradation Works'!$B$11:$B$17,'District Abstract 2026-27'!$B$8:$B$65)</f>
        <v>65</v>
      </c>
      <c r="K22" s="203">
        <f>COUNTIFS('Other Upgradation Works'!$B$33:$B$39,B22,'Other Upgradation Works'!$K$33:$K$39,"&gt;0")</f>
        <v>0</v>
      </c>
      <c r="L22" s="204">
        <f>SUMIFS('Other Upgradation Works'!$K$33:$K$39,'Other Upgradation Works'!$B$33:$B$39,'District Abstract 2026-27'!$B$8:$B$65)</f>
        <v>0</v>
      </c>
      <c r="M22" s="218">
        <f>COUNTIFS('Other Upgradation Works'!$B$41:$B$50,B22,'Other Upgradation Works'!$K$41:$K$50,"&gt;0")</f>
        <v>1</v>
      </c>
      <c r="N22" s="204">
        <f>SUMIFS('Other Upgradation Works'!$K$41:$K$50,'Other Upgradation Works'!$B$41:$B$50,'District Abstract 2026-27'!$B$8:$B$65)</f>
        <v>10</v>
      </c>
      <c r="O22" s="218">
        <f>COUNTIFS('Other Upgradation Works'!$B$83:$B$87,B22,'Other Upgradation Works'!$K$83:$K$87,"&gt;0")</f>
        <v>0</v>
      </c>
      <c r="P22" s="204">
        <f>SUMIFS('Other Upgradation Works'!$K$83:$K$87,'Other Upgradation Works'!$B$83:$B$87,'District Abstract 2026-27'!$B$8:$B$65)</f>
        <v>0</v>
      </c>
      <c r="Q22" s="204"/>
      <c r="R22" s="204"/>
      <c r="S22" s="203">
        <f>COUNTIFS('New Const CHC'!$B$7:$B$17,B22,'New Const CHC'!$X$7:$X$17,"&gt;0")</f>
        <v>0</v>
      </c>
      <c r="T22" s="204">
        <f>SUMIF('New Const CHC'!$B$7:$B$17,B22,'New Const CHC'!$X$7:$X$17)</f>
        <v>0</v>
      </c>
      <c r="U22" s="203">
        <f>COUNTIFS('Other Upgradation Works'!$B$19:$B$22,B22,'Other Upgradation Works'!$K$19:$K$22,"&gt;0")</f>
        <v>0</v>
      </c>
      <c r="V22" s="204">
        <f>SUMIFS('Other Upgradation Works'!$K$19:$K$22,'Other Upgradation Works'!$B$19:$B$22,'District Abstract 2026-27'!$B$8:$B$65)</f>
        <v>0</v>
      </c>
      <c r="W22" s="218">
        <f>COUNTIFS('Other Upgradation Works'!$B$52:$B$81,B22,'Other Upgradation Works'!$K$52:$K$81,"&gt;0")</f>
        <v>1</v>
      </c>
      <c r="X22" s="204">
        <f>SUMIFS('Other Upgradation Works'!$K$52:$K$81,'Other Upgradation Works'!$B$52:$B$81,'District Abstract 2026-27'!$B$8:$B$65)</f>
        <v>10</v>
      </c>
      <c r="Y22" s="203">
        <f>COUNTIFS('Other Upgradation Works'!$B$91:$B$137,B22,'Other Upgradation Works'!$K$91:$K$137,"&gt;0")</f>
        <v>3</v>
      </c>
      <c r="Z22" s="204">
        <f>SUMIFS('Other Upgradation Works'!$K$91:$K$137,'Other Upgradation Works'!$B$91:$B$137,'District Abstract 2026-27'!$B$8:$B$65)</f>
        <v>0.30000000000000004</v>
      </c>
      <c r="AA22" s="203">
        <f>COUNTIFS('New Const PHC'!$B$7:$B$31,B22,'New Const PHC'!$W$7:$W$31,"&gt;0")</f>
        <v>2</v>
      </c>
      <c r="AB22" s="204">
        <f>SUMIFS('New Const PHC'!$W$7:$W$31,'New Const PHC'!$B$7:$B$31,'District Abstract 2026-27'!$B$8:$B$65)</f>
        <v>100</v>
      </c>
      <c r="AC22" s="203">
        <f>COUNTIFS('New Const PHC'!$B$34:$B$39,B22,'New Const PHC'!$W$34:$W$39,"&gt;0")</f>
        <v>0</v>
      </c>
      <c r="AD22" s="204">
        <f>SUMIFS('New Const PHC'!$W$34:$W$39,'New Const PHC'!$B$34:$B$39,'District Abstract 2026-27'!$B$8:$B$65)</f>
        <v>0</v>
      </c>
      <c r="AE22" s="203"/>
      <c r="AF22" s="204"/>
      <c r="AG22" s="208"/>
      <c r="AH22" s="209"/>
      <c r="AI22" s="205">
        <f t="shared" si="0"/>
        <v>185.3</v>
      </c>
    </row>
    <row r="23" spans="1:35" ht="19.5" customHeight="1">
      <c r="A23" s="207">
        <v>16</v>
      </c>
      <c r="B23" s="212" t="s">
        <v>100</v>
      </c>
      <c r="C23" s="215">
        <f>COUNTIFS('Other Upgradation Works'!$C$6:$C$9,B23,'Other Upgradation Works'!$K$6:$K$9,"&gt;0")</f>
        <v>0</v>
      </c>
      <c r="D23" s="215">
        <f>SUMIFS('Other Upgradation Works'!$K$6:$K$9,'Other Upgradation Works'!$C$6:$C$9,'District Abstract 2026-27'!$B$8:$B$65)</f>
        <v>0</v>
      </c>
      <c r="E23" s="202">
        <f>COUNTIFS('Other Upgradation Works'!$C$24:$C$29,B23,'Other Upgradation Works'!$K$24:$K$29,"&gt;0")</f>
        <v>0</v>
      </c>
      <c r="F23" s="202">
        <f>SUMIFS('Other Upgradation Works'!$K$24:$K$29,'Other Upgradation Works'!$C$24:$C$29,'District Abstract 2026-27'!$B$8:$B$65)</f>
        <v>0</v>
      </c>
      <c r="G23" s="202">
        <f>COUNTIFS('Other Upgradation Works'!$C$31:$C$32,B23,'Other Upgradation Works'!$K$31:$K$32,"&gt;0")</f>
        <v>0</v>
      </c>
      <c r="H23" s="202">
        <f>SUMIFS('Other Upgradation Works'!$K$31:$K$32,'Other Upgradation Works'!$C$31:$C$32,'District Abstract 2026-27'!$B$8:$B$65)</f>
        <v>0</v>
      </c>
      <c r="I23" s="203">
        <f>COUNTIFS('Other Upgradation Works'!$B$11:$B$17,B23,'Other Upgradation Works'!$K$11:$K$17,"&gt;0")</f>
        <v>1</v>
      </c>
      <c r="J23" s="204">
        <f>SUMIFS('Other Upgradation Works'!$K$11:$K$17,'Other Upgradation Works'!$B$11:$B$17,'District Abstract 2026-27'!$B$8:$B$65)</f>
        <v>65</v>
      </c>
      <c r="K23" s="203">
        <f>COUNTIFS('Other Upgradation Works'!$B$33:$B$39,B23,'Other Upgradation Works'!$K$33:$K$39,"&gt;0")</f>
        <v>0</v>
      </c>
      <c r="L23" s="204">
        <f>SUMIFS('Other Upgradation Works'!$K$33:$K$39,'Other Upgradation Works'!$B$33:$B$39,'District Abstract 2026-27'!$B$8:$B$65)</f>
        <v>0</v>
      </c>
      <c r="M23" s="218">
        <f>COUNTIFS('Other Upgradation Works'!$B$41:$B$50,B23,'Other Upgradation Works'!$K$41:$K$50,"&gt;0")</f>
        <v>1</v>
      </c>
      <c r="N23" s="204">
        <f>SUMIFS('Other Upgradation Works'!$K$41:$K$50,'Other Upgradation Works'!$B$41:$B$50,'District Abstract 2026-27'!$B$8:$B$65)</f>
        <v>10</v>
      </c>
      <c r="O23" s="218">
        <f>COUNTIFS('Other Upgradation Works'!$B$83:$B$87,B23,'Other Upgradation Works'!$K$83:$K$87,"&gt;0")</f>
        <v>0</v>
      </c>
      <c r="P23" s="204">
        <f>SUMIFS('Other Upgradation Works'!$K$83:$K$87,'Other Upgradation Works'!$B$83:$B$87,'District Abstract 2026-27'!$B$8:$B$65)</f>
        <v>0</v>
      </c>
      <c r="Q23" s="204"/>
      <c r="R23" s="204"/>
      <c r="S23" s="203">
        <f>COUNTIFS('New Const CHC'!$B$7:$B$17,B23,'New Const CHC'!$X$7:$X$17,"&gt;0")</f>
        <v>1</v>
      </c>
      <c r="T23" s="204">
        <f>SUMIF('New Const CHC'!$B$7:$B$17,B23,'New Const CHC'!$X$7:$X$17)</f>
        <v>411</v>
      </c>
      <c r="U23" s="203">
        <f>COUNTIFS('Other Upgradation Works'!$B$19:$B$22,B23,'Other Upgradation Works'!$K$19:$K$22,"&gt;0")</f>
        <v>0</v>
      </c>
      <c r="V23" s="204">
        <f>SUMIFS('Other Upgradation Works'!$K$19:$K$22,'Other Upgradation Works'!$B$19:$B$22,'District Abstract 2026-27'!$B$8:$B$65)</f>
        <v>0</v>
      </c>
      <c r="W23" s="218">
        <f>COUNTIFS('Other Upgradation Works'!$B$52:$B$81,B23,'Other Upgradation Works'!$K$52:$K$81,"&gt;0")</f>
        <v>1</v>
      </c>
      <c r="X23" s="204">
        <f>SUMIFS('Other Upgradation Works'!$K$52:$K$81,'Other Upgradation Works'!$B$52:$B$81,'District Abstract 2026-27'!$B$8:$B$65)</f>
        <v>10</v>
      </c>
      <c r="Y23" s="203">
        <f>COUNTIFS('Other Upgradation Works'!$B$91:$B$137,B23,'Other Upgradation Works'!$K$91:$K$137,"&gt;0")</f>
        <v>3</v>
      </c>
      <c r="Z23" s="204">
        <f>SUMIFS('Other Upgradation Works'!$K$91:$K$137,'Other Upgradation Works'!$B$91:$B$137,'District Abstract 2026-27'!$B$8:$B$65)</f>
        <v>0.30000000000000004</v>
      </c>
      <c r="AA23" s="203">
        <f>COUNTIFS('New Const PHC'!$B$7:$B$31,B23,'New Const PHC'!$W$7:$W$31,"&gt;0")</f>
        <v>2</v>
      </c>
      <c r="AB23" s="204">
        <f>SUMIFS('New Const PHC'!$W$7:$W$31,'New Const PHC'!$B$7:$B$31,'District Abstract 2026-27'!$B$8:$B$65)</f>
        <v>100</v>
      </c>
      <c r="AC23" s="203">
        <f>COUNTIFS('New Const PHC'!$B$34:$B$39,B23,'New Const PHC'!$W$34:$W$39,"&gt;0")</f>
        <v>0</v>
      </c>
      <c r="AD23" s="204">
        <f>SUMIFS('New Const PHC'!$W$34:$W$39,'New Const PHC'!$B$34:$B$39,'District Abstract 2026-27'!$B$8:$B$65)</f>
        <v>0</v>
      </c>
      <c r="AE23" s="203"/>
      <c r="AF23" s="204"/>
      <c r="AG23" s="208"/>
      <c r="AH23" s="209"/>
      <c r="AI23" s="205">
        <f t="shared" si="0"/>
        <v>596.29999999999995</v>
      </c>
    </row>
    <row r="24" spans="1:35" ht="19.5" customHeight="1">
      <c r="A24" s="201">
        <v>17</v>
      </c>
      <c r="B24" s="212" t="s">
        <v>256</v>
      </c>
      <c r="C24" s="215">
        <f>COUNTIFS('Other Upgradation Works'!$C$6:$C$9,B24,'Other Upgradation Works'!$K$6:$K$9,"&gt;0")</f>
        <v>0</v>
      </c>
      <c r="D24" s="215">
        <f>SUMIFS('Other Upgradation Works'!$K$6:$K$9,'Other Upgradation Works'!$C$6:$C$9,'District Abstract 2026-27'!$B$8:$B$65)</f>
        <v>0</v>
      </c>
      <c r="E24" s="202">
        <f>COUNTIFS('Other Upgradation Works'!$C$24:$C$29,B24,'Other Upgradation Works'!$K$24:$K$29,"&gt;0")</f>
        <v>0</v>
      </c>
      <c r="F24" s="202">
        <f>SUMIFS('Other Upgradation Works'!$K$24:$K$29,'Other Upgradation Works'!$C$24:$C$29,'District Abstract 2026-27'!$B$8:$B$65)</f>
        <v>0</v>
      </c>
      <c r="G24" s="202">
        <f>COUNTIFS('Other Upgradation Works'!$C$31:$C$32,B24,'Other Upgradation Works'!$K$31:$K$32,"&gt;0")</f>
        <v>0</v>
      </c>
      <c r="H24" s="202">
        <f>SUMIFS('Other Upgradation Works'!$K$31:$K$32,'Other Upgradation Works'!$C$31:$C$32,'District Abstract 2026-27'!$B$8:$B$65)</f>
        <v>0</v>
      </c>
      <c r="I24" s="203">
        <f>COUNTIFS('Other Upgradation Works'!$B$11:$B$17,B24,'Other Upgradation Works'!$K$11:$K$17,"&gt;0")</f>
        <v>0</v>
      </c>
      <c r="J24" s="204">
        <f>SUMIFS('Other Upgradation Works'!$K$11:$K$17,'Other Upgradation Works'!$B$11:$B$17,'District Abstract 2026-27'!$B$8:$B$65)</f>
        <v>0</v>
      </c>
      <c r="K24" s="203">
        <f>COUNTIFS('Other Upgradation Works'!$B$33:$B$39,B24,'Other Upgradation Works'!$K$33:$K$39,"&gt;0")</f>
        <v>1</v>
      </c>
      <c r="L24" s="204">
        <f>SUMIFS('Other Upgradation Works'!$K$33:$K$39,'Other Upgradation Works'!$B$33:$B$39,'District Abstract 2026-27'!$B$8:$B$65)</f>
        <v>30</v>
      </c>
      <c r="M24" s="218">
        <f>COUNTIFS('Other Upgradation Works'!$B$41:$B$50,B24,'Other Upgradation Works'!$K$41:$K$50,"&gt;0")</f>
        <v>0</v>
      </c>
      <c r="N24" s="204">
        <f>SUMIFS('Other Upgradation Works'!$K$41:$K$50,'Other Upgradation Works'!$B$41:$B$50,'District Abstract 2026-27'!$B$8:$B$65)</f>
        <v>0</v>
      </c>
      <c r="O24" s="218">
        <f>COUNTIFS('Other Upgradation Works'!$B$83:$B$87,B24,'Other Upgradation Works'!$K$83:$K$87,"&gt;0")</f>
        <v>0</v>
      </c>
      <c r="P24" s="204">
        <f>SUMIFS('Other Upgradation Works'!$K$83:$K$87,'Other Upgradation Works'!$B$83:$B$87,'District Abstract 2026-27'!$B$8:$B$65)</f>
        <v>0</v>
      </c>
      <c r="Q24" s="204"/>
      <c r="R24" s="204"/>
      <c r="S24" s="203">
        <f>COUNTIFS('New Const CHC'!$B$7:$B$17,B24,'New Const CHC'!$X$7:$X$17,"&gt;0")</f>
        <v>1</v>
      </c>
      <c r="T24" s="204">
        <f>SUMIF('New Const CHC'!$B$7:$B$17,B24,'New Const CHC'!$X$7:$X$17)</f>
        <v>411</v>
      </c>
      <c r="U24" s="203">
        <f>COUNTIFS('Other Upgradation Works'!$B$19:$B$22,B24,'Other Upgradation Works'!$K$19:$K$22,"&gt;0")</f>
        <v>0</v>
      </c>
      <c r="V24" s="204">
        <f>SUMIFS('Other Upgradation Works'!$K$19:$K$22,'Other Upgradation Works'!$B$19:$B$22,'District Abstract 2026-27'!$B$8:$B$65)</f>
        <v>0</v>
      </c>
      <c r="W24" s="218">
        <f>COUNTIFS('Other Upgradation Works'!$B$52:$B$81,B24,'Other Upgradation Works'!$K$52:$K$81,"&gt;0")</f>
        <v>1</v>
      </c>
      <c r="X24" s="204">
        <f>SUMIFS('Other Upgradation Works'!$K$52:$K$81,'Other Upgradation Works'!$B$52:$B$81,'District Abstract 2026-27'!$B$8:$B$65)</f>
        <v>10</v>
      </c>
      <c r="Y24" s="203">
        <f>COUNTIFS('Other Upgradation Works'!$B$91:$B$137,B24,'Other Upgradation Works'!$K$91:$K$137,"&gt;0")</f>
        <v>2</v>
      </c>
      <c r="Z24" s="204">
        <f>SUMIFS('Other Upgradation Works'!$K$91:$K$137,'Other Upgradation Works'!$B$91:$B$137,'District Abstract 2026-27'!$B$8:$B$65)</f>
        <v>0.2</v>
      </c>
      <c r="AA24" s="203">
        <f>COUNTIFS('New Const PHC'!$B$7:$B$31,B24,'New Const PHC'!$W$7:$W$31,"&gt;0")</f>
        <v>0</v>
      </c>
      <c r="AB24" s="204">
        <f>SUMIFS('New Const PHC'!$W$7:$W$31,'New Const PHC'!$B$7:$B$31,'District Abstract 2026-27'!$B$8:$B$65)</f>
        <v>0</v>
      </c>
      <c r="AC24" s="203">
        <f>COUNTIFS('New Const PHC'!$B$34:$B$39,B24,'New Const PHC'!$W$34:$W$39,"&gt;0")</f>
        <v>0</v>
      </c>
      <c r="AD24" s="204">
        <f>SUMIFS('New Const PHC'!$W$34:$W$39,'New Const PHC'!$B$34:$B$39,'District Abstract 2026-27'!$B$8:$B$65)</f>
        <v>0</v>
      </c>
      <c r="AE24" s="203"/>
      <c r="AF24" s="204"/>
      <c r="AG24" s="208"/>
      <c r="AH24" s="209"/>
      <c r="AI24" s="205">
        <f t="shared" si="0"/>
        <v>451.2</v>
      </c>
    </row>
    <row r="25" spans="1:35" ht="19.5" customHeight="1">
      <c r="A25" s="207">
        <v>18</v>
      </c>
      <c r="B25" s="212" t="s">
        <v>506</v>
      </c>
      <c r="C25" s="215">
        <f>COUNTIFS('Other Upgradation Works'!$C$6:$C$9,B25,'Other Upgradation Works'!$K$6:$K$9,"&gt;0")</f>
        <v>0</v>
      </c>
      <c r="D25" s="215">
        <f>SUMIFS('Other Upgradation Works'!$K$6:$K$9,'Other Upgradation Works'!$C$6:$C$9,'District Abstract 2026-27'!$B$8:$B$65)</f>
        <v>0</v>
      </c>
      <c r="E25" s="202">
        <f>COUNTIFS('Other Upgradation Works'!$C$24:$C$29,B25,'Other Upgradation Works'!$K$24:$K$29,"&gt;0")</f>
        <v>0</v>
      </c>
      <c r="F25" s="202">
        <f>SUMIFS('Other Upgradation Works'!$K$24:$K$29,'Other Upgradation Works'!$C$24:$C$29,'District Abstract 2026-27'!$B$8:$B$65)</f>
        <v>0</v>
      </c>
      <c r="G25" s="202">
        <f>COUNTIFS('Other Upgradation Works'!$C$31:$C$32,B25,'Other Upgradation Works'!$K$31:$K$32,"&gt;0")</f>
        <v>0</v>
      </c>
      <c r="H25" s="202">
        <f>SUMIFS('Other Upgradation Works'!$K$31:$K$32,'Other Upgradation Works'!$C$31:$C$32,'District Abstract 2026-27'!$B$8:$B$65)</f>
        <v>0</v>
      </c>
      <c r="I25" s="203">
        <f>COUNTIFS('Other Upgradation Works'!$B$11:$B$17,B25,'Other Upgradation Works'!$K$11:$K$17,"&gt;0")</f>
        <v>0</v>
      </c>
      <c r="J25" s="204">
        <f>SUMIFS('Other Upgradation Works'!$K$11:$K$17,'Other Upgradation Works'!$B$11:$B$17,'District Abstract 2026-27'!$B$8:$B$65)</f>
        <v>0</v>
      </c>
      <c r="K25" s="203">
        <f>COUNTIFS('Other Upgradation Works'!$B$33:$B$39,B25,'Other Upgradation Works'!$K$33:$K$39,"&gt;0")</f>
        <v>0</v>
      </c>
      <c r="L25" s="204">
        <f>SUMIFS('Other Upgradation Works'!$K$33:$K$39,'Other Upgradation Works'!$B$33:$B$39,'District Abstract 2026-27'!$B$8:$B$65)</f>
        <v>0</v>
      </c>
      <c r="M25" s="218">
        <f>COUNTIFS('Other Upgradation Works'!$B$41:$B$50,B25,'Other Upgradation Works'!$K$41:$K$50,"&gt;0")</f>
        <v>0</v>
      </c>
      <c r="N25" s="204">
        <f>SUMIFS('Other Upgradation Works'!$K$41:$K$50,'Other Upgradation Works'!$B$41:$B$50,'District Abstract 2026-27'!$B$8:$B$65)</f>
        <v>0</v>
      </c>
      <c r="O25" s="218">
        <f>COUNTIFS('Other Upgradation Works'!$B$83:$B$87,B25,'Other Upgradation Works'!$K$83:$K$87,"&gt;0")</f>
        <v>0</v>
      </c>
      <c r="P25" s="204">
        <f>SUMIFS('Other Upgradation Works'!$K$83:$K$87,'Other Upgradation Works'!$B$83:$B$87,'District Abstract 2026-27'!$B$8:$B$65)</f>
        <v>0</v>
      </c>
      <c r="Q25" s="204"/>
      <c r="R25" s="204"/>
      <c r="S25" s="203">
        <f>COUNTIFS('New Const CHC'!$B$7:$B$17,B25,'New Const CHC'!$X$7:$X$17,"&gt;0")</f>
        <v>1</v>
      </c>
      <c r="T25" s="204">
        <f>SUMIF('New Const CHC'!$B$7:$B$17,B25,'New Const CHC'!$X$7:$X$17)</f>
        <v>411</v>
      </c>
      <c r="U25" s="203">
        <f>COUNTIFS('Other Upgradation Works'!$B$19:$B$22,B25,'Other Upgradation Works'!$K$19:$K$22,"&gt;0")</f>
        <v>1</v>
      </c>
      <c r="V25" s="204">
        <f>SUMIFS('Other Upgradation Works'!$K$19:$K$22,'Other Upgradation Works'!$B$19:$B$22,'District Abstract 2026-27'!$B$8:$B$65)</f>
        <v>8</v>
      </c>
      <c r="W25" s="218">
        <f>COUNTIFS('Other Upgradation Works'!$B$52:$B$81,B25,'Other Upgradation Works'!$K$52:$K$81,"&gt;0")</f>
        <v>1</v>
      </c>
      <c r="X25" s="204">
        <f>SUMIFS('Other Upgradation Works'!$K$52:$K$81,'Other Upgradation Works'!$B$52:$B$81,'District Abstract 2026-27'!$B$8:$B$65)</f>
        <v>10</v>
      </c>
      <c r="Y25" s="203">
        <f>COUNTIFS('Other Upgradation Works'!$B$91:$B$137,B25,'Other Upgradation Works'!$K$91:$K$137,"&gt;0")</f>
        <v>2</v>
      </c>
      <c r="Z25" s="204">
        <f>SUMIFS('Other Upgradation Works'!$K$91:$K$137,'Other Upgradation Works'!$B$91:$B$137,'District Abstract 2026-27'!$B$8:$B$65)</f>
        <v>0.2</v>
      </c>
      <c r="AA25" s="203">
        <f>COUNTIFS('New Const PHC'!$B$7:$B$31,B25,'New Const PHC'!$W$7:$W$31,"&gt;0")</f>
        <v>2</v>
      </c>
      <c r="AB25" s="204">
        <f>SUMIFS('New Const PHC'!$W$7:$W$31,'New Const PHC'!$B$7:$B$31,'District Abstract 2026-27'!$B$8:$B$65)</f>
        <v>100</v>
      </c>
      <c r="AC25" s="203">
        <f>COUNTIFS('New Const PHC'!$B$34:$B$39,B25,'New Const PHC'!$W$34:$W$39,"&gt;0")</f>
        <v>0</v>
      </c>
      <c r="AD25" s="204">
        <f>SUMIFS('New Const PHC'!$W$34:$W$39,'New Const PHC'!$B$34:$B$39,'District Abstract 2026-27'!$B$8:$B$65)</f>
        <v>0</v>
      </c>
      <c r="AE25" s="203"/>
      <c r="AF25" s="204"/>
      <c r="AG25" s="208"/>
      <c r="AH25" s="209"/>
      <c r="AI25" s="205">
        <f t="shared" si="0"/>
        <v>529.20000000000005</v>
      </c>
    </row>
    <row r="26" spans="1:35" ht="19.5" customHeight="1">
      <c r="A26" s="201">
        <v>19</v>
      </c>
      <c r="B26" s="212" t="s">
        <v>158</v>
      </c>
      <c r="C26" s="215">
        <f>COUNTIFS('Other Upgradation Works'!$C$6:$C$9,B26,'Other Upgradation Works'!$K$6:$K$9,"&gt;0")</f>
        <v>0</v>
      </c>
      <c r="D26" s="215">
        <f>SUMIFS('Other Upgradation Works'!$K$6:$K$9,'Other Upgradation Works'!$C$6:$C$9,'District Abstract 2026-27'!$B$8:$B$65)</f>
        <v>0</v>
      </c>
      <c r="E26" s="202">
        <f>COUNTIFS('Other Upgradation Works'!$C$24:$C$29,B26,'Other Upgradation Works'!$K$24:$K$29,"&gt;0")</f>
        <v>0</v>
      </c>
      <c r="F26" s="202">
        <f>SUMIFS('Other Upgradation Works'!$K$24:$K$29,'Other Upgradation Works'!$C$24:$C$29,'District Abstract 2026-27'!$B$8:$B$65)</f>
        <v>0</v>
      </c>
      <c r="G26" s="202">
        <f>COUNTIFS('Other Upgradation Works'!$C$31:$C$32,B26,'Other Upgradation Works'!$K$31:$K$32,"&gt;0")</f>
        <v>0</v>
      </c>
      <c r="H26" s="202">
        <f>SUMIFS('Other Upgradation Works'!$K$31:$K$32,'Other Upgradation Works'!$C$31:$C$32,'District Abstract 2026-27'!$B$8:$B$65)</f>
        <v>0</v>
      </c>
      <c r="I26" s="203">
        <f>COUNTIFS('Other Upgradation Works'!$B$11:$B$17,B26,'Other Upgradation Works'!$K$11:$K$17,"&gt;0")</f>
        <v>0</v>
      </c>
      <c r="J26" s="204">
        <f>SUMIFS('Other Upgradation Works'!$K$11:$K$17,'Other Upgradation Works'!$B$11:$B$17,'District Abstract 2026-27'!$B$8:$B$65)</f>
        <v>0</v>
      </c>
      <c r="K26" s="203">
        <f>COUNTIFS('Other Upgradation Works'!$B$33:$B$39,B26,'Other Upgradation Works'!$K$33:$K$39,"&gt;0")</f>
        <v>1</v>
      </c>
      <c r="L26" s="204">
        <f>SUMIFS('Other Upgradation Works'!$K$33:$K$39,'Other Upgradation Works'!$B$33:$B$39,'District Abstract 2026-27'!$B$8:$B$65)</f>
        <v>30</v>
      </c>
      <c r="M26" s="218">
        <f>COUNTIFS('Other Upgradation Works'!$B$41:$B$50,B26,'Other Upgradation Works'!$K$41:$K$50,"&gt;0")</f>
        <v>0</v>
      </c>
      <c r="N26" s="204">
        <f>SUMIFS('Other Upgradation Works'!$K$41:$K$50,'Other Upgradation Works'!$B$41:$B$50,'District Abstract 2026-27'!$B$8:$B$65)</f>
        <v>0</v>
      </c>
      <c r="O26" s="218">
        <f>COUNTIFS('Other Upgradation Works'!$B$83:$B$87,B26,'Other Upgradation Works'!$K$83:$K$87,"&gt;0")</f>
        <v>0</v>
      </c>
      <c r="P26" s="204">
        <f>SUMIFS('Other Upgradation Works'!$K$83:$K$87,'Other Upgradation Works'!$B$83:$B$87,'District Abstract 2026-27'!$B$8:$B$65)</f>
        <v>0</v>
      </c>
      <c r="Q26" s="204"/>
      <c r="R26" s="204"/>
      <c r="S26" s="203">
        <f>COUNTIFS('New Const CHC'!$B$7:$B$17,B26,'New Const CHC'!$X$7:$X$17,"&gt;0")</f>
        <v>1</v>
      </c>
      <c r="T26" s="204">
        <f>SUMIF('New Const CHC'!$B$7:$B$17,B26,'New Const CHC'!$X$7:$X$17)</f>
        <v>411</v>
      </c>
      <c r="U26" s="203">
        <f>COUNTIFS('Other Upgradation Works'!$B$19:$B$22,B26,'Other Upgradation Works'!$K$19:$K$22,"&gt;0")</f>
        <v>0</v>
      </c>
      <c r="V26" s="204">
        <f>SUMIFS('Other Upgradation Works'!$K$19:$K$22,'Other Upgradation Works'!$B$19:$B$22,'District Abstract 2026-27'!$B$8:$B$65)</f>
        <v>0</v>
      </c>
      <c r="W26" s="218">
        <f>COUNTIFS('Other Upgradation Works'!$B$52:$B$81,B26,'Other Upgradation Works'!$K$52:$K$81,"&gt;0")</f>
        <v>1</v>
      </c>
      <c r="X26" s="204">
        <f>SUMIFS('Other Upgradation Works'!$K$52:$K$81,'Other Upgradation Works'!$B$52:$B$81,'District Abstract 2026-27'!$B$8:$B$65)</f>
        <v>10</v>
      </c>
      <c r="Y26" s="203">
        <f>COUNTIFS('Other Upgradation Works'!$B$91:$B$137,B26,'Other Upgradation Works'!$K$91:$K$137,"&gt;0")</f>
        <v>1</v>
      </c>
      <c r="Z26" s="204">
        <f>SUMIFS('Other Upgradation Works'!$K$91:$K$137,'Other Upgradation Works'!$B$91:$B$137,'District Abstract 2026-27'!$B$8:$B$65)</f>
        <v>0.1</v>
      </c>
      <c r="AA26" s="203">
        <f>COUNTIFS('New Const PHC'!$B$7:$B$31,B26,'New Const PHC'!$W$7:$W$31,"&gt;0")</f>
        <v>1</v>
      </c>
      <c r="AB26" s="204">
        <f>SUMIFS('New Const PHC'!$W$7:$W$31,'New Const PHC'!$B$7:$B$31,'District Abstract 2026-27'!$B$8:$B$65)</f>
        <v>50</v>
      </c>
      <c r="AC26" s="203">
        <f>COUNTIFS('New Const PHC'!$B$34:$B$39,B26,'New Const PHC'!$W$34:$W$39,"&gt;0")</f>
        <v>0</v>
      </c>
      <c r="AD26" s="204">
        <f>SUMIFS('New Const PHC'!$W$34:$W$39,'New Const PHC'!$B$34:$B$39,'District Abstract 2026-27'!$B$8:$B$65)</f>
        <v>0</v>
      </c>
      <c r="AE26" s="203"/>
      <c r="AF26" s="204"/>
      <c r="AG26" s="208"/>
      <c r="AH26" s="209"/>
      <c r="AI26" s="205">
        <f t="shared" si="0"/>
        <v>501.1</v>
      </c>
    </row>
    <row r="27" spans="1:35" ht="19.5" customHeight="1">
      <c r="A27" s="207">
        <v>20</v>
      </c>
      <c r="B27" s="212" t="s">
        <v>81</v>
      </c>
      <c r="C27" s="215">
        <f>COUNTIFS('Other Upgradation Works'!$C$6:$C$9,B27,'Other Upgradation Works'!$K$6:$K$9,"&gt;0")</f>
        <v>0</v>
      </c>
      <c r="D27" s="215">
        <f>SUMIFS('Other Upgradation Works'!$K$6:$K$9,'Other Upgradation Works'!$C$6:$C$9,'District Abstract 2026-27'!$B$8:$B$65)</f>
        <v>0</v>
      </c>
      <c r="E27" s="202">
        <f>COUNTIFS('Other Upgradation Works'!$C$24:$C$29,B27,'Other Upgradation Works'!$K$24:$K$29,"&gt;0")</f>
        <v>0</v>
      </c>
      <c r="F27" s="202">
        <f>SUMIFS('Other Upgradation Works'!$K$24:$K$29,'Other Upgradation Works'!$C$24:$C$29,'District Abstract 2026-27'!$B$8:$B$65)</f>
        <v>0</v>
      </c>
      <c r="G27" s="202">
        <f>COUNTIFS('Other Upgradation Works'!$C$31:$C$32,B27,'Other Upgradation Works'!$K$31:$K$32,"&gt;0")</f>
        <v>0</v>
      </c>
      <c r="H27" s="202">
        <f>SUMIFS('Other Upgradation Works'!$K$31:$K$32,'Other Upgradation Works'!$C$31:$C$32,'District Abstract 2026-27'!$B$8:$B$65)</f>
        <v>0</v>
      </c>
      <c r="I27" s="203">
        <f>COUNTIFS('Other Upgradation Works'!$B$11:$B$17,B27,'Other Upgradation Works'!$K$11:$K$17,"&gt;0")</f>
        <v>1</v>
      </c>
      <c r="J27" s="204">
        <f>SUMIFS('Other Upgradation Works'!$K$11:$K$17,'Other Upgradation Works'!$B$11:$B$17,'District Abstract 2026-27'!$B$8:$B$65)</f>
        <v>65</v>
      </c>
      <c r="K27" s="203">
        <f>COUNTIFS('Other Upgradation Works'!$B$33:$B$39,B27,'Other Upgradation Works'!$K$33:$K$39,"&gt;0")</f>
        <v>0</v>
      </c>
      <c r="L27" s="204">
        <f>SUMIFS('Other Upgradation Works'!$K$33:$K$39,'Other Upgradation Works'!$B$33:$B$39,'District Abstract 2026-27'!$B$8:$B$65)</f>
        <v>0</v>
      </c>
      <c r="M27" s="218">
        <f>COUNTIFS('Other Upgradation Works'!$B$41:$B$50,B27,'Other Upgradation Works'!$K$41:$K$50,"&gt;0")</f>
        <v>1</v>
      </c>
      <c r="N27" s="204">
        <f>SUMIFS('Other Upgradation Works'!$K$41:$K$50,'Other Upgradation Works'!$B$41:$B$50,'District Abstract 2026-27'!$B$8:$B$65)</f>
        <v>10</v>
      </c>
      <c r="O27" s="218">
        <f>COUNTIFS('Other Upgradation Works'!$B$83:$B$87,B27,'Other Upgradation Works'!$K$83:$K$87,"&gt;0")</f>
        <v>1</v>
      </c>
      <c r="P27" s="204">
        <f>SUMIFS('Other Upgradation Works'!$K$83:$K$87,'Other Upgradation Works'!$B$83:$B$87,'District Abstract 2026-27'!$B$8:$B$65)</f>
        <v>20</v>
      </c>
      <c r="Q27" s="204"/>
      <c r="R27" s="204"/>
      <c r="S27" s="203">
        <f>COUNTIFS('New Const CHC'!$B$7:$B$17,B27,'New Const CHC'!$X$7:$X$17,"&gt;0")</f>
        <v>0</v>
      </c>
      <c r="T27" s="204">
        <f>SUMIF('New Const CHC'!$B$7:$B$17,B27,'New Const CHC'!$X$7:$X$17)</f>
        <v>0</v>
      </c>
      <c r="U27" s="203">
        <f>COUNTIFS('Other Upgradation Works'!$B$19:$B$22,B27,'Other Upgradation Works'!$K$19:$K$22,"&gt;0")</f>
        <v>0</v>
      </c>
      <c r="V27" s="204">
        <f>SUMIFS('Other Upgradation Works'!$K$19:$K$22,'Other Upgradation Works'!$B$19:$B$22,'District Abstract 2026-27'!$B$8:$B$65)</f>
        <v>0</v>
      </c>
      <c r="W27" s="218">
        <f>COUNTIFS('Other Upgradation Works'!$B$52:$B$81,B27,'Other Upgradation Works'!$K$52:$K$81,"&gt;0")</f>
        <v>1</v>
      </c>
      <c r="X27" s="204">
        <f>SUMIFS('Other Upgradation Works'!$K$52:$K$81,'Other Upgradation Works'!$B$52:$B$81,'District Abstract 2026-27'!$B$8:$B$65)</f>
        <v>10</v>
      </c>
      <c r="Y27" s="203">
        <f>COUNTIFS('Other Upgradation Works'!$B$91:$B$137,B27,'Other Upgradation Works'!$K$91:$K$137,"&gt;0")</f>
        <v>2</v>
      </c>
      <c r="Z27" s="204">
        <f>SUMIFS('Other Upgradation Works'!$K$91:$K$137,'Other Upgradation Works'!$B$91:$B$137,'District Abstract 2026-27'!$B$8:$B$65)</f>
        <v>0.2</v>
      </c>
      <c r="AA27" s="203">
        <f>COUNTIFS('New Const PHC'!$B$7:$B$31,B27,'New Const PHC'!$W$7:$W$31,"&gt;0")</f>
        <v>0</v>
      </c>
      <c r="AB27" s="204">
        <f>SUMIFS('New Const PHC'!$W$7:$W$31,'New Const PHC'!$B$7:$B$31,'District Abstract 2026-27'!$B$8:$B$65)</f>
        <v>0</v>
      </c>
      <c r="AC27" s="203">
        <f>COUNTIFS('New Const PHC'!$B$34:$B$39,B27,'New Const PHC'!$W$34:$W$39,"&gt;0")</f>
        <v>0</v>
      </c>
      <c r="AD27" s="204">
        <f>SUMIFS('New Const PHC'!$W$34:$W$39,'New Const PHC'!$B$34:$B$39,'District Abstract 2026-27'!$B$8:$B$65)</f>
        <v>0</v>
      </c>
      <c r="AE27" s="203"/>
      <c r="AF27" s="204"/>
      <c r="AG27" s="208"/>
      <c r="AH27" s="209"/>
      <c r="AI27" s="205">
        <f t="shared" si="0"/>
        <v>105.2</v>
      </c>
    </row>
    <row r="28" spans="1:35" ht="19.5" customHeight="1">
      <c r="A28" s="201">
        <v>21</v>
      </c>
      <c r="B28" s="212" t="s">
        <v>161</v>
      </c>
      <c r="C28" s="215">
        <f>COUNTIFS('Other Upgradation Works'!$C$6:$C$9,B28,'Other Upgradation Works'!$K$6:$K$9,"&gt;0")</f>
        <v>0</v>
      </c>
      <c r="D28" s="215">
        <f>SUMIFS('Other Upgradation Works'!$K$6:$K$9,'Other Upgradation Works'!$C$6:$C$9,'District Abstract 2026-27'!$B$8:$B$65)</f>
        <v>0</v>
      </c>
      <c r="E28" s="202">
        <f>COUNTIFS('Other Upgradation Works'!$C$24:$C$29,B28,'Other Upgradation Works'!$K$24:$K$29,"&gt;0")</f>
        <v>0</v>
      </c>
      <c r="F28" s="202">
        <f>SUMIFS('Other Upgradation Works'!$K$24:$K$29,'Other Upgradation Works'!$C$24:$C$29,'District Abstract 2026-27'!$B$8:$B$65)</f>
        <v>0</v>
      </c>
      <c r="G28" s="202">
        <f>COUNTIFS('Other Upgradation Works'!$C$31:$C$32,B28,'Other Upgradation Works'!$K$31:$K$32,"&gt;0")</f>
        <v>0</v>
      </c>
      <c r="H28" s="202">
        <f>SUMIFS('Other Upgradation Works'!$K$31:$K$32,'Other Upgradation Works'!$C$31:$C$32,'District Abstract 2026-27'!$B$8:$B$65)</f>
        <v>0</v>
      </c>
      <c r="I28" s="203">
        <f>COUNTIFS('Other Upgradation Works'!$B$11:$B$17,B28,'Other Upgradation Works'!$K$11:$K$17,"&gt;0")</f>
        <v>1</v>
      </c>
      <c r="J28" s="204">
        <f>SUMIFS('Other Upgradation Works'!$K$11:$K$17,'Other Upgradation Works'!$B$11:$B$17,'District Abstract 2026-27'!$B$8:$B$65)</f>
        <v>65</v>
      </c>
      <c r="K28" s="203">
        <f>COUNTIFS('Other Upgradation Works'!$B$33:$B$39,B28,'Other Upgradation Works'!$K$33:$K$39,"&gt;0")</f>
        <v>0</v>
      </c>
      <c r="L28" s="204">
        <f>SUMIFS('Other Upgradation Works'!$K$33:$K$39,'Other Upgradation Works'!$B$33:$B$39,'District Abstract 2026-27'!$B$8:$B$65)</f>
        <v>0</v>
      </c>
      <c r="M28" s="218">
        <f>COUNTIFS('Other Upgradation Works'!$B$41:$B$50,B28,'Other Upgradation Works'!$K$41:$K$50,"&gt;0")</f>
        <v>0</v>
      </c>
      <c r="N28" s="204">
        <f>SUMIFS('Other Upgradation Works'!$K$41:$K$50,'Other Upgradation Works'!$B$41:$B$50,'District Abstract 2026-27'!$B$8:$B$65)</f>
        <v>0</v>
      </c>
      <c r="O28" s="218">
        <f>COUNTIFS('Other Upgradation Works'!$B$83:$B$87,B28,'Other Upgradation Works'!$K$83:$K$87,"&gt;0")</f>
        <v>0</v>
      </c>
      <c r="P28" s="204">
        <f>SUMIFS('Other Upgradation Works'!$K$83:$K$87,'Other Upgradation Works'!$B$83:$B$87,'District Abstract 2026-27'!$B$8:$B$65)</f>
        <v>0</v>
      </c>
      <c r="Q28" s="204"/>
      <c r="R28" s="204"/>
      <c r="S28" s="203">
        <f>COUNTIFS('New Const CHC'!$B$7:$B$17,B28,'New Const CHC'!$X$7:$X$17,"&gt;0")</f>
        <v>0</v>
      </c>
      <c r="T28" s="204">
        <f>SUMIF('New Const CHC'!$B$7:$B$17,B28,'New Const CHC'!$X$7:$X$17)</f>
        <v>0</v>
      </c>
      <c r="U28" s="203">
        <f>COUNTIFS('Other Upgradation Works'!$B$19:$B$22,B28,'Other Upgradation Works'!$K$19:$K$22,"&gt;0")</f>
        <v>0</v>
      </c>
      <c r="V28" s="204">
        <f>SUMIFS('Other Upgradation Works'!$K$19:$K$22,'Other Upgradation Works'!$B$19:$B$22,'District Abstract 2026-27'!$B$8:$B$65)</f>
        <v>0</v>
      </c>
      <c r="W28" s="218">
        <f>COUNTIFS('Other Upgradation Works'!$B$52:$B$81,B28,'Other Upgradation Works'!$K$52:$K$81,"&gt;0")</f>
        <v>1</v>
      </c>
      <c r="X28" s="204">
        <f>SUMIFS('Other Upgradation Works'!$K$52:$K$81,'Other Upgradation Works'!$B$52:$B$81,'District Abstract 2026-27'!$B$8:$B$65)</f>
        <v>10</v>
      </c>
      <c r="Y28" s="203">
        <f>COUNTIFS('Other Upgradation Works'!$B$91:$B$137,B28,'Other Upgradation Works'!$K$91:$K$137,"&gt;0")</f>
        <v>3</v>
      </c>
      <c r="Z28" s="204">
        <f>SUMIFS('Other Upgradation Works'!$K$91:$K$137,'Other Upgradation Works'!$B$91:$B$137,'District Abstract 2026-27'!$B$8:$B$65)</f>
        <v>0.30000000000000004</v>
      </c>
      <c r="AA28" s="203">
        <f>COUNTIFS('New Const PHC'!$B$7:$B$31,B28,'New Const PHC'!$W$7:$W$31,"&gt;0")</f>
        <v>2</v>
      </c>
      <c r="AB28" s="204">
        <f>SUMIFS('New Const PHC'!$W$7:$W$31,'New Const PHC'!$B$7:$B$31,'District Abstract 2026-27'!$B$8:$B$65)</f>
        <v>100</v>
      </c>
      <c r="AC28" s="203">
        <f>COUNTIFS('New Const PHC'!$B$34:$B$39,B28,'New Const PHC'!$W$34:$W$39,"&gt;0")</f>
        <v>0</v>
      </c>
      <c r="AD28" s="204">
        <f>SUMIFS('New Const PHC'!$W$34:$W$39,'New Const PHC'!$B$34:$B$39,'District Abstract 2026-27'!$B$8:$B$65)</f>
        <v>0</v>
      </c>
      <c r="AE28" s="203"/>
      <c r="AF28" s="204"/>
      <c r="AG28" s="208"/>
      <c r="AH28" s="209"/>
      <c r="AI28" s="205">
        <f t="shared" si="0"/>
        <v>175.3</v>
      </c>
    </row>
    <row r="29" spans="1:35" ht="19.5" customHeight="1">
      <c r="A29" s="207">
        <v>22</v>
      </c>
      <c r="B29" s="212" t="s">
        <v>112</v>
      </c>
      <c r="C29" s="215">
        <f>COUNTIFS('Other Upgradation Works'!$C$6:$C$9,B29,'Other Upgradation Works'!$K$6:$K$9,"&gt;0")</f>
        <v>0</v>
      </c>
      <c r="D29" s="215">
        <f>SUMIFS('Other Upgradation Works'!$K$6:$K$9,'Other Upgradation Works'!$C$6:$C$9,'District Abstract 2026-27'!$B$8:$B$65)</f>
        <v>0</v>
      </c>
      <c r="E29" s="202">
        <f>COUNTIFS('Other Upgradation Works'!$C$24:$C$29,B29,'Other Upgradation Works'!$K$24:$K$29,"&gt;0")</f>
        <v>0</v>
      </c>
      <c r="F29" s="202">
        <f>SUMIFS('Other Upgradation Works'!$K$24:$K$29,'Other Upgradation Works'!$C$24:$C$29,'District Abstract 2026-27'!$B$8:$B$65)</f>
        <v>0</v>
      </c>
      <c r="G29" s="202">
        <f>COUNTIFS('Other Upgradation Works'!$C$31:$C$32,B29,'Other Upgradation Works'!$K$31:$K$32,"&gt;0")</f>
        <v>0</v>
      </c>
      <c r="H29" s="202">
        <f>SUMIFS('Other Upgradation Works'!$K$31:$K$32,'Other Upgradation Works'!$C$31:$C$32,'District Abstract 2026-27'!$B$8:$B$65)</f>
        <v>0</v>
      </c>
      <c r="I29" s="203">
        <f>COUNTIFS('Other Upgradation Works'!$B$11:$B$17,B29,'Other Upgradation Works'!$K$11:$K$17,"&gt;0")</f>
        <v>0</v>
      </c>
      <c r="J29" s="204">
        <f>SUMIFS('Other Upgradation Works'!$K$11:$K$17,'Other Upgradation Works'!$B$11:$B$17,'District Abstract 2026-27'!$B$8:$B$65)</f>
        <v>0</v>
      </c>
      <c r="K29" s="203">
        <f>COUNTIFS('Other Upgradation Works'!$B$33:$B$39,B29,'Other Upgradation Works'!$K$33:$K$39,"&gt;0")</f>
        <v>1</v>
      </c>
      <c r="L29" s="204">
        <f>SUMIFS('Other Upgradation Works'!$K$33:$K$39,'Other Upgradation Works'!$B$33:$B$39,'District Abstract 2026-27'!$B$8:$B$65)</f>
        <v>30</v>
      </c>
      <c r="M29" s="218">
        <f>COUNTIFS('Other Upgradation Works'!$B$41:$B$50,B29,'Other Upgradation Works'!$K$41:$K$50,"&gt;0")</f>
        <v>0</v>
      </c>
      <c r="N29" s="204">
        <f>SUMIFS('Other Upgradation Works'!$K$41:$K$50,'Other Upgradation Works'!$B$41:$B$50,'District Abstract 2026-27'!$B$8:$B$65)</f>
        <v>0</v>
      </c>
      <c r="O29" s="218">
        <f>COUNTIFS('Other Upgradation Works'!$B$83:$B$87,B29,'Other Upgradation Works'!$K$83:$K$87,"&gt;0")</f>
        <v>0</v>
      </c>
      <c r="P29" s="204">
        <f>SUMIFS('Other Upgradation Works'!$K$83:$K$87,'Other Upgradation Works'!$B$83:$B$87,'District Abstract 2026-27'!$B$8:$B$65)</f>
        <v>0</v>
      </c>
      <c r="Q29" s="204"/>
      <c r="R29" s="204"/>
      <c r="S29" s="203">
        <f>COUNTIFS('New Const CHC'!$B$7:$B$17,B29,'New Const CHC'!$X$7:$X$17,"&gt;0")</f>
        <v>1</v>
      </c>
      <c r="T29" s="204">
        <f>SUMIF('New Const CHC'!$B$7:$B$17,B29,'New Const CHC'!$X$7:$X$17)</f>
        <v>411</v>
      </c>
      <c r="U29" s="203">
        <f>COUNTIFS('Other Upgradation Works'!$B$19:$B$22,B29,'Other Upgradation Works'!$K$19:$K$22,"&gt;0")</f>
        <v>0</v>
      </c>
      <c r="V29" s="204">
        <f>SUMIFS('Other Upgradation Works'!$K$19:$K$22,'Other Upgradation Works'!$B$19:$B$22,'District Abstract 2026-27'!$B$8:$B$65)</f>
        <v>0</v>
      </c>
      <c r="W29" s="218">
        <f>COUNTIFS('Other Upgradation Works'!$B$52:$B$81,B29,'Other Upgradation Works'!$K$52:$K$81,"&gt;0")</f>
        <v>1</v>
      </c>
      <c r="X29" s="204">
        <f>SUMIFS('Other Upgradation Works'!$K$52:$K$81,'Other Upgradation Works'!$B$52:$B$81,'District Abstract 2026-27'!$B$8:$B$65)</f>
        <v>10</v>
      </c>
      <c r="Y29" s="203">
        <f>COUNTIFS('Other Upgradation Works'!$B$91:$B$137,B29,'Other Upgradation Works'!$K$91:$K$137,"&gt;0")</f>
        <v>2</v>
      </c>
      <c r="Z29" s="204">
        <f>SUMIFS('Other Upgradation Works'!$K$91:$K$137,'Other Upgradation Works'!$B$91:$B$137,'District Abstract 2026-27'!$B$8:$B$65)</f>
        <v>0.2</v>
      </c>
      <c r="AA29" s="203">
        <f>COUNTIFS('New Const PHC'!$B$7:$B$31,B29,'New Const PHC'!$W$7:$W$31,"&gt;0")</f>
        <v>0</v>
      </c>
      <c r="AB29" s="204">
        <f>SUMIFS('New Const PHC'!$W$7:$W$31,'New Const PHC'!$B$7:$B$31,'District Abstract 2026-27'!$B$8:$B$65)</f>
        <v>0</v>
      </c>
      <c r="AC29" s="203">
        <f>COUNTIFS('New Const PHC'!$B$34:$B$39,B29,'New Const PHC'!$W$34:$W$39,"&gt;0")</f>
        <v>0</v>
      </c>
      <c r="AD29" s="204">
        <f>SUMIFS('New Const PHC'!$W$34:$W$39,'New Const PHC'!$B$34:$B$39,'District Abstract 2026-27'!$B$8:$B$65)</f>
        <v>0</v>
      </c>
      <c r="AE29" s="203"/>
      <c r="AF29" s="204"/>
      <c r="AG29" s="208"/>
      <c r="AH29" s="209"/>
      <c r="AI29" s="205">
        <f t="shared" si="0"/>
        <v>451.2</v>
      </c>
    </row>
    <row r="30" spans="1:35" ht="19.5" customHeight="1">
      <c r="A30" s="201">
        <v>23</v>
      </c>
      <c r="B30" s="212" t="s">
        <v>345</v>
      </c>
      <c r="C30" s="215">
        <f>COUNTIFS('Other Upgradation Works'!$C$6:$C$9,B30,'Other Upgradation Works'!$K$6:$K$9,"&gt;0")</f>
        <v>0</v>
      </c>
      <c r="D30" s="215">
        <f>SUMIFS('Other Upgradation Works'!$K$6:$K$9,'Other Upgradation Works'!$C$6:$C$9,'District Abstract 2026-27'!$B$8:$B$65)</f>
        <v>0</v>
      </c>
      <c r="E30" s="202">
        <f>COUNTIFS('Other Upgradation Works'!$C$24:$C$29,B30,'Other Upgradation Works'!$K$24:$K$29,"&gt;0")</f>
        <v>0</v>
      </c>
      <c r="F30" s="202">
        <f>SUMIFS('Other Upgradation Works'!$K$24:$K$29,'Other Upgradation Works'!$C$24:$C$29,'District Abstract 2026-27'!$B$8:$B$65)</f>
        <v>0</v>
      </c>
      <c r="G30" s="202">
        <f>COUNTIFS('Other Upgradation Works'!$C$31:$C$32,B30,'Other Upgradation Works'!$K$31:$K$32,"&gt;0")</f>
        <v>0</v>
      </c>
      <c r="H30" s="202">
        <f>SUMIFS('Other Upgradation Works'!$K$31:$K$32,'Other Upgradation Works'!$C$31:$C$32,'District Abstract 2026-27'!$B$8:$B$65)</f>
        <v>0</v>
      </c>
      <c r="I30" s="203">
        <f>COUNTIFS('Other Upgradation Works'!$B$11:$B$17,B30,'Other Upgradation Works'!$K$11:$K$17,"&gt;0")</f>
        <v>1</v>
      </c>
      <c r="J30" s="204">
        <f>SUMIFS('Other Upgradation Works'!$K$11:$K$17,'Other Upgradation Works'!$B$11:$B$17,'District Abstract 2026-27'!$B$8:$B$65)</f>
        <v>65</v>
      </c>
      <c r="K30" s="203">
        <f>COUNTIFS('Other Upgradation Works'!$B$33:$B$39,B30,'Other Upgradation Works'!$K$33:$K$39,"&gt;0")</f>
        <v>0</v>
      </c>
      <c r="L30" s="204">
        <f>SUMIFS('Other Upgradation Works'!$K$33:$K$39,'Other Upgradation Works'!$B$33:$B$39,'District Abstract 2026-27'!$B$8:$B$65)</f>
        <v>0</v>
      </c>
      <c r="M30" s="218">
        <f>COUNTIFS('Other Upgradation Works'!$B$41:$B$50,B30,'Other Upgradation Works'!$K$41:$K$50,"&gt;0")</f>
        <v>1</v>
      </c>
      <c r="N30" s="204">
        <f>SUMIFS('Other Upgradation Works'!$K$41:$K$50,'Other Upgradation Works'!$B$41:$B$50,'District Abstract 2026-27'!$B$8:$B$65)</f>
        <v>10</v>
      </c>
      <c r="O30" s="218">
        <f>COUNTIFS('Other Upgradation Works'!$B$83:$B$87,B30,'Other Upgradation Works'!$K$83:$K$87,"&gt;0")</f>
        <v>1</v>
      </c>
      <c r="P30" s="204">
        <f>SUMIFS('Other Upgradation Works'!$K$83:$K$87,'Other Upgradation Works'!$B$83:$B$87,'District Abstract 2026-27'!$B$8:$B$65)</f>
        <v>134.21</v>
      </c>
      <c r="Q30" s="204"/>
      <c r="R30" s="204"/>
      <c r="S30" s="203">
        <f>COUNTIFS('New Const CHC'!$B$7:$B$17,B30,'New Const CHC'!$X$7:$X$17,"&gt;0")</f>
        <v>1</v>
      </c>
      <c r="T30" s="204">
        <f>SUMIF('New Const CHC'!$B$7:$B$17,B30,'New Const CHC'!$X$7:$X$17)</f>
        <v>411</v>
      </c>
      <c r="U30" s="203">
        <f>COUNTIFS('Other Upgradation Works'!$B$19:$B$22,B30,'Other Upgradation Works'!$K$19:$K$22,"&gt;0")</f>
        <v>0</v>
      </c>
      <c r="V30" s="204">
        <f>SUMIFS('Other Upgradation Works'!$K$19:$K$22,'Other Upgradation Works'!$B$19:$B$22,'District Abstract 2026-27'!$B$8:$B$65)</f>
        <v>0</v>
      </c>
      <c r="W30" s="218">
        <f>COUNTIFS('Other Upgradation Works'!$B$52:$B$81,B30,'Other Upgradation Works'!$K$52:$K$81,"&gt;0")</f>
        <v>1</v>
      </c>
      <c r="X30" s="204">
        <f>SUMIFS('Other Upgradation Works'!$K$52:$K$81,'Other Upgradation Works'!$B$52:$B$81,'District Abstract 2026-27'!$B$8:$B$65)</f>
        <v>10</v>
      </c>
      <c r="Y30" s="203">
        <f>COUNTIFS('Other Upgradation Works'!$B$91:$B$137,B30,'Other Upgradation Works'!$K$91:$K$137,"&gt;0")</f>
        <v>2</v>
      </c>
      <c r="Z30" s="204">
        <f>SUMIFS('Other Upgradation Works'!$K$91:$K$137,'Other Upgradation Works'!$B$91:$B$137,'District Abstract 2026-27'!$B$8:$B$65)</f>
        <v>0.2</v>
      </c>
      <c r="AA30" s="203">
        <f>COUNTIFS('New Const PHC'!$B$7:$B$31,B30,'New Const PHC'!$W$7:$W$31,"&gt;0")</f>
        <v>2</v>
      </c>
      <c r="AB30" s="204">
        <f>SUMIFS('New Const PHC'!$W$7:$W$31,'New Const PHC'!$B$7:$B$31,'District Abstract 2026-27'!$B$8:$B$65)</f>
        <v>100</v>
      </c>
      <c r="AC30" s="203">
        <f>COUNTIFS('New Const PHC'!$B$34:$B$39,B30,'New Const PHC'!$W$34:$W$39,"&gt;0")</f>
        <v>0</v>
      </c>
      <c r="AD30" s="204">
        <f>SUMIFS('New Const PHC'!$W$34:$W$39,'New Const PHC'!$B$34:$B$39,'District Abstract 2026-27'!$B$8:$B$65)</f>
        <v>0</v>
      </c>
      <c r="AE30" s="203"/>
      <c r="AF30" s="204"/>
      <c r="AG30" s="208"/>
      <c r="AH30" s="209"/>
      <c r="AI30" s="205">
        <f t="shared" si="0"/>
        <v>730.41000000000008</v>
      </c>
    </row>
    <row r="31" spans="1:35" ht="19.5" customHeight="1">
      <c r="A31" s="207">
        <v>24</v>
      </c>
      <c r="B31" s="212" t="s">
        <v>507</v>
      </c>
      <c r="C31" s="215">
        <f>COUNTIFS('Other Upgradation Works'!$C$6:$C$9,B31,'Other Upgradation Works'!$K$6:$K$9,"&gt;0")</f>
        <v>0</v>
      </c>
      <c r="D31" s="215">
        <f>SUMIFS('Other Upgradation Works'!$K$6:$K$9,'Other Upgradation Works'!$C$6:$C$9,'District Abstract 2026-27'!$B$8:$B$65)</f>
        <v>0</v>
      </c>
      <c r="E31" s="202">
        <f>COUNTIFS('Other Upgradation Works'!$C$24:$C$29,B31,'Other Upgradation Works'!$K$24:$K$29,"&gt;0")</f>
        <v>0</v>
      </c>
      <c r="F31" s="202">
        <f>SUMIFS('Other Upgradation Works'!$K$24:$K$29,'Other Upgradation Works'!$C$24:$C$29,'District Abstract 2026-27'!$B$8:$B$65)</f>
        <v>0</v>
      </c>
      <c r="G31" s="202">
        <f>COUNTIFS('Other Upgradation Works'!$C$31:$C$32,B31,'Other Upgradation Works'!$K$31:$K$32,"&gt;0")</f>
        <v>0</v>
      </c>
      <c r="H31" s="202">
        <f>SUMIFS('Other Upgradation Works'!$K$31:$K$32,'Other Upgradation Works'!$C$31:$C$32,'District Abstract 2026-27'!$B$8:$B$65)</f>
        <v>0</v>
      </c>
      <c r="I31" s="203">
        <f>COUNTIFS('Other Upgradation Works'!$B$11:$B$17,B31,'Other Upgradation Works'!$K$11:$K$17,"&gt;0")</f>
        <v>0</v>
      </c>
      <c r="J31" s="204">
        <f>SUMIFS('Other Upgradation Works'!$K$11:$K$17,'Other Upgradation Works'!$B$11:$B$17,'District Abstract 2026-27'!$B$8:$B$65)</f>
        <v>0</v>
      </c>
      <c r="K31" s="203">
        <f>COUNTIFS('Other Upgradation Works'!$B$33:$B$39,B31,'Other Upgradation Works'!$K$33:$K$39,"&gt;0")</f>
        <v>0</v>
      </c>
      <c r="L31" s="204">
        <f>SUMIFS('Other Upgradation Works'!$K$33:$K$39,'Other Upgradation Works'!$B$33:$B$39,'District Abstract 2026-27'!$B$8:$B$65)</f>
        <v>0</v>
      </c>
      <c r="M31" s="218">
        <f>COUNTIFS('Other Upgradation Works'!$B$41:$B$50,B31,'Other Upgradation Works'!$K$41:$K$50,"&gt;0")</f>
        <v>0</v>
      </c>
      <c r="N31" s="204">
        <f>SUMIFS('Other Upgradation Works'!$K$41:$K$50,'Other Upgradation Works'!$B$41:$B$50,'District Abstract 2026-27'!$B$8:$B$65)</f>
        <v>0</v>
      </c>
      <c r="O31" s="218">
        <f>COUNTIFS('Other Upgradation Works'!$B$83:$B$87,B31,'Other Upgradation Works'!$K$83:$K$87,"&gt;0")</f>
        <v>0</v>
      </c>
      <c r="P31" s="204">
        <f>SUMIFS('Other Upgradation Works'!$K$83:$K$87,'Other Upgradation Works'!$B$83:$B$87,'District Abstract 2026-27'!$B$8:$B$65)</f>
        <v>0</v>
      </c>
      <c r="Q31" s="204"/>
      <c r="R31" s="204"/>
      <c r="S31" s="203">
        <f>COUNTIFS('New Const CHC'!$B$7:$B$17,B31,'New Const CHC'!$X$7:$X$17,"&gt;0")</f>
        <v>0</v>
      </c>
      <c r="T31" s="204">
        <f>SUMIF('New Const CHC'!$B$7:$B$17,B31,'New Const CHC'!$X$7:$X$17)</f>
        <v>0</v>
      </c>
      <c r="U31" s="203">
        <f>COUNTIFS('Other Upgradation Works'!$B$19:$B$22,B31,'Other Upgradation Works'!$K$19:$K$22,"&gt;0")</f>
        <v>0</v>
      </c>
      <c r="V31" s="204">
        <f>SUMIFS('Other Upgradation Works'!$K$19:$K$22,'Other Upgradation Works'!$B$19:$B$22,'District Abstract 2026-27'!$B$8:$B$65)</f>
        <v>0</v>
      </c>
      <c r="W31" s="218">
        <f>COUNTIFS('Other Upgradation Works'!$B$52:$B$81,B31,'Other Upgradation Works'!$K$52:$K$81,"&gt;0")</f>
        <v>1</v>
      </c>
      <c r="X31" s="204">
        <f>SUMIFS('Other Upgradation Works'!$K$52:$K$81,'Other Upgradation Works'!$B$52:$B$81,'District Abstract 2026-27'!$B$8:$B$65)</f>
        <v>10</v>
      </c>
      <c r="Y31" s="203">
        <f>COUNTIFS('Other Upgradation Works'!$B$91:$B$137,B31,'Other Upgradation Works'!$K$91:$K$137,"&gt;0")</f>
        <v>1</v>
      </c>
      <c r="Z31" s="204">
        <f>SUMIFS('Other Upgradation Works'!$K$91:$K$137,'Other Upgradation Works'!$B$91:$B$137,'District Abstract 2026-27'!$B$8:$B$65)</f>
        <v>0.1</v>
      </c>
      <c r="AA31" s="203">
        <f>COUNTIFS('New Const PHC'!$B$7:$B$31,B31,'New Const PHC'!$W$7:$W$31,"&gt;0")</f>
        <v>0</v>
      </c>
      <c r="AB31" s="204">
        <f>SUMIFS('New Const PHC'!$W$7:$W$31,'New Const PHC'!$B$7:$B$31,'District Abstract 2026-27'!$B$8:$B$65)</f>
        <v>0</v>
      </c>
      <c r="AC31" s="203">
        <f>COUNTIFS('New Const PHC'!$B$34:$B$39,B31,'New Const PHC'!$W$34:$W$39,"&gt;0")</f>
        <v>0</v>
      </c>
      <c r="AD31" s="204">
        <f>SUMIFS('New Const PHC'!$W$34:$W$39,'New Const PHC'!$B$34:$B$39,'District Abstract 2026-27'!$B$8:$B$65)</f>
        <v>0</v>
      </c>
      <c r="AE31" s="203"/>
      <c r="AF31" s="204"/>
      <c r="AG31" s="208"/>
      <c r="AH31" s="209"/>
      <c r="AI31" s="205">
        <f t="shared" si="0"/>
        <v>10.1</v>
      </c>
    </row>
    <row r="32" spans="1:35" ht="19.5" customHeight="1">
      <c r="A32" s="201">
        <v>25</v>
      </c>
      <c r="B32" s="212" t="s">
        <v>116</v>
      </c>
      <c r="C32" s="215">
        <f>COUNTIFS('Other Upgradation Works'!$C$6:$C$9,B32,'Other Upgradation Works'!$K$6:$K$9,"&gt;0")</f>
        <v>0</v>
      </c>
      <c r="D32" s="215">
        <f>SUMIFS('Other Upgradation Works'!$K$6:$K$9,'Other Upgradation Works'!$C$6:$C$9,'District Abstract 2026-27'!$B$8:$B$65)</f>
        <v>0</v>
      </c>
      <c r="E32" s="202">
        <f>COUNTIFS('Other Upgradation Works'!$C$24:$C$29,B32,'Other Upgradation Works'!$K$24:$K$29,"&gt;0")</f>
        <v>0</v>
      </c>
      <c r="F32" s="202">
        <f>SUMIFS('Other Upgradation Works'!$K$24:$K$29,'Other Upgradation Works'!$C$24:$C$29,'District Abstract 2026-27'!$B$8:$B$65)</f>
        <v>0</v>
      </c>
      <c r="G32" s="202">
        <f>COUNTIFS('Other Upgradation Works'!$C$31:$C$32,B32,'Other Upgradation Works'!$K$31:$K$32,"&gt;0")</f>
        <v>0</v>
      </c>
      <c r="H32" s="202">
        <f>SUMIFS('Other Upgradation Works'!$K$31:$K$32,'Other Upgradation Works'!$C$31:$C$32,'District Abstract 2026-27'!$B$8:$B$65)</f>
        <v>0</v>
      </c>
      <c r="I32" s="203">
        <f>COUNTIFS('Other Upgradation Works'!$B$11:$B$17,B32,'Other Upgradation Works'!$K$11:$K$17,"&gt;0")</f>
        <v>0</v>
      </c>
      <c r="J32" s="204">
        <f>SUMIFS('Other Upgradation Works'!$K$11:$K$17,'Other Upgradation Works'!$B$11:$B$17,'District Abstract 2026-27'!$B$8:$B$65)</f>
        <v>0</v>
      </c>
      <c r="K32" s="203">
        <f>COUNTIFS('Other Upgradation Works'!$B$33:$B$39,B32,'Other Upgradation Works'!$K$33:$K$39,"&gt;0")</f>
        <v>1</v>
      </c>
      <c r="L32" s="204">
        <f>SUMIFS('Other Upgradation Works'!$K$33:$K$39,'Other Upgradation Works'!$B$33:$B$39,'District Abstract 2026-27'!$B$8:$B$65)</f>
        <v>30</v>
      </c>
      <c r="M32" s="218">
        <f>COUNTIFS('Other Upgradation Works'!$B$41:$B$50,B32,'Other Upgradation Works'!$K$41:$K$50,"&gt;0")</f>
        <v>1</v>
      </c>
      <c r="N32" s="204">
        <f>SUMIFS('Other Upgradation Works'!$K$41:$K$50,'Other Upgradation Works'!$B$41:$B$50,'District Abstract 2026-27'!$B$8:$B$65)</f>
        <v>10</v>
      </c>
      <c r="O32" s="218">
        <f>COUNTIFS('Other Upgradation Works'!$B$83:$B$87,B32,'Other Upgradation Works'!$K$83:$K$87,"&gt;0")</f>
        <v>0</v>
      </c>
      <c r="P32" s="204">
        <f>SUMIFS('Other Upgradation Works'!$K$83:$K$87,'Other Upgradation Works'!$B$83:$B$87,'District Abstract 2026-27'!$B$8:$B$65)</f>
        <v>0</v>
      </c>
      <c r="Q32" s="204"/>
      <c r="R32" s="204"/>
      <c r="S32" s="203">
        <f>COUNTIFS('New Const CHC'!$B$7:$B$17,B32,'New Const CHC'!$X$7:$X$17,"&gt;0")</f>
        <v>1</v>
      </c>
      <c r="T32" s="204">
        <f>SUMIF('New Const CHC'!$B$7:$B$17,B32,'New Const CHC'!$X$7:$X$17)</f>
        <v>411</v>
      </c>
      <c r="U32" s="203">
        <f>COUNTIFS('Other Upgradation Works'!$B$19:$B$22,B32,'Other Upgradation Works'!$K$19:$K$22,"&gt;0")</f>
        <v>0</v>
      </c>
      <c r="V32" s="204">
        <f>SUMIFS('Other Upgradation Works'!$K$19:$K$22,'Other Upgradation Works'!$B$19:$B$22,'District Abstract 2026-27'!$B$8:$B$65)</f>
        <v>0</v>
      </c>
      <c r="W32" s="218">
        <f>COUNTIFS('Other Upgradation Works'!$B$52:$B$81,B32,'Other Upgradation Works'!$K$52:$K$81,"&gt;0")</f>
        <v>1</v>
      </c>
      <c r="X32" s="204">
        <f>SUMIFS('Other Upgradation Works'!$K$52:$K$81,'Other Upgradation Works'!$B$52:$B$81,'District Abstract 2026-27'!$B$8:$B$65)</f>
        <v>10</v>
      </c>
      <c r="Y32" s="203">
        <f>COUNTIFS('Other Upgradation Works'!$B$91:$B$137,B32,'Other Upgradation Works'!$K$91:$K$137,"&gt;0")</f>
        <v>0</v>
      </c>
      <c r="Z32" s="204">
        <f>SUMIFS('Other Upgradation Works'!$K$91:$K$137,'Other Upgradation Works'!$B$91:$B$137,'District Abstract 2026-27'!$B$8:$B$65)</f>
        <v>0</v>
      </c>
      <c r="AA32" s="203">
        <f>COUNTIFS('New Const PHC'!$B$7:$B$31,B32,'New Const PHC'!$W$7:$W$31,"&gt;0")</f>
        <v>0</v>
      </c>
      <c r="AB32" s="204">
        <f>SUMIFS('New Const PHC'!$W$7:$W$31,'New Const PHC'!$B$7:$B$31,'District Abstract 2026-27'!$B$8:$B$65)</f>
        <v>0</v>
      </c>
      <c r="AC32" s="203">
        <f>COUNTIFS('New Const PHC'!$B$34:$B$39,B32,'New Const PHC'!$W$34:$W$39,"&gt;0")</f>
        <v>0</v>
      </c>
      <c r="AD32" s="204">
        <f>SUMIFS('New Const PHC'!$W$34:$W$39,'New Const PHC'!$B$34:$B$39,'District Abstract 2026-27'!$B$8:$B$65)</f>
        <v>0</v>
      </c>
      <c r="AE32" s="203"/>
      <c r="AF32" s="204"/>
      <c r="AG32" s="208"/>
      <c r="AH32" s="209"/>
      <c r="AI32" s="205">
        <f t="shared" si="0"/>
        <v>461</v>
      </c>
    </row>
    <row r="33" spans="1:35" ht="19.5" customHeight="1">
      <c r="A33" s="207">
        <v>26</v>
      </c>
      <c r="B33" s="212" t="s">
        <v>121</v>
      </c>
      <c r="C33" s="215">
        <f>COUNTIFS('Other Upgradation Works'!$C$6:$C$9,B33,'Other Upgradation Works'!$K$6:$K$9,"&gt;0")</f>
        <v>0</v>
      </c>
      <c r="D33" s="215">
        <f>SUMIFS('Other Upgradation Works'!$K$6:$K$9,'Other Upgradation Works'!$C$6:$C$9,'District Abstract 2026-27'!$B$8:$B$65)</f>
        <v>0</v>
      </c>
      <c r="E33" s="202">
        <f>COUNTIFS('Other Upgradation Works'!$C$24:$C$29,B33,'Other Upgradation Works'!$K$24:$K$29,"&gt;0")</f>
        <v>0</v>
      </c>
      <c r="F33" s="202">
        <f>SUMIFS('Other Upgradation Works'!$K$24:$K$29,'Other Upgradation Works'!$C$24:$C$29,'District Abstract 2026-27'!$B$8:$B$65)</f>
        <v>0</v>
      </c>
      <c r="G33" s="202">
        <f>COUNTIFS('Other Upgradation Works'!$C$31:$C$32,B33,'Other Upgradation Works'!$K$31:$K$32,"&gt;0")</f>
        <v>0</v>
      </c>
      <c r="H33" s="202">
        <f>SUMIFS('Other Upgradation Works'!$K$31:$K$32,'Other Upgradation Works'!$C$31:$C$32,'District Abstract 2026-27'!$B$8:$B$65)</f>
        <v>0</v>
      </c>
      <c r="I33" s="203">
        <f>COUNTIFS('Other Upgradation Works'!$B$11:$B$17,B33,'Other Upgradation Works'!$K$11:$K$17,"&gt;0")</f>
        <v>0</v>
      </c>
      <c r="J33" s="204">
        <f>SUMIFS('Other Upgradation Works'!$K$11:$K$17,'Other Upgradation Works'!$B$11:$B$17,'District Abstract 2026-27'!$B$8:$B$65)</f>
        <v>0</v>
      </c>
      <c r="K33" s="203">
        <f>COUNTIFS('Other Upgradation Works'!$B$33:$B$39,B33,'Other Upgradation Works'!$K$33:$K$39,"&gt;0")</f>
        <v>1</v>
      </c>
      <c r="L33" s="204">
        <f>SUMIFS('Other Upgradation Works'!$K$33:$K$39,'Other Upgradation Works'!$B$33:$B$39,'District Abstract 2026-27'!$B$8:$B$65)</f>
        <v>30</v>
      </c>
      <c r="M33" s="218">
        <f>COUNTIFS('Other Upgradation Works'!$B$41:$B$50,B33,'Other Upgradation Works'!$K$41:$K$50,"&gt;0")</f>
        <v>0</v>
      </c>
      <c r="N33" s="204">
        <f>SUMIFS('Other Upgradation Works'!$K$41:$K$50,'Other Upgradation Works'!$B$41:$B$50,'District Abstract 2026-27'!$B$8:$B$65)</f>
        <v>0</v>
      </c>
      <c r="O33" s="218">
        <f>COUNTIFS('Other Upgradation Works'!$B$83:$B$87,B33,'Other Upgradation Works'!$K$83:$K$87,"&gt;0")</f>
        <v>1</v>
      </c>
      <c r="P33" s="204">
        <f>SUMIFS('Other Upgradation Works'!$K$83:$K$87,'Other Upgradation Works'!$B$83:$B$87,'District Abstract 2026-27'!$B$8:$B$65)</f>
        <v>15</v>
      </c>
      <c r="Q33" s="204"/>
      <c r="R33" s="204"/>
      <c r="S33" s="203">
        <f>COUNTIFS('New Const CHC'!$B$7:$B$17,B33,'New Const CHC'!$X$7:$X$17,"&gt;0")</f>
        <v>1</v>
      </c>
      <c r="T33" s="204">
        <f>SUMIF('New Const CHC'!$B$7:$B$17,B33,'New Const CHC'!$X$7:$X$17)</f>
        <v>411</v>
      </c>
      <c r="U33" s="203">
        <f>COUNTIFS('Other Upgradation Works'!$B$19:$B$22,B33,'Other Upgradation Works'!$K$19:$K$22,"&gt;0")</f>
        <v>0</v>
      </c>
      <c r="V33" s="204">
        <f>SUMIFS('Other Upgradation Works'!$K$19:$K$22,'Other Upgradation Works'!$B$19:$B$22,'District Abstract 2026-27'!$B$8:$B$65)</f>
        <v>0</v>
      </c>
      <c r="W33" s="218">
        <f>COUNTIFS('Other Upgradation Works'!$B$52:$B$81,B33,'Other Upgradation Works'!$K$52:$K$81,"&gt;0")</f>
        <v>1</v>
      </c>
      <c r="X33" s="204">
        <f>SUMIFS('Other Upgradation Works'!$K$52:$K$81,'Other Upgradation Works'!$B$52:$B$81,'District Abstract 2026-27'!$B$8:$B$65)</f>
        <v>10</v>
      </c>
      <c r="Y33" s="203">
        <f>COUNTIFS('Other Upgradation Works'!$B$91:$B$137,B33,'Other Upgradation Works'!$K$91:$K$137,"&gt;0")</f>
        <v>1</v>
      </c>
      <c r="Z33" s="204">
        <f>SUMIFS('Other Upgradation Works'!$K$91:$K$137,'Other Upgradation Works'!$B$91:$B$137,'District Abstract 2026-27'!$B$8:$B$65)</f>
        <v>0.1</v>
      </c>
      <c r="AA33" s="203">
        <f>COUNTIFS('New Const PHC'!$B$7:$B$31,B33,'New Const PHC'!$W$7:$W$31,"&gt;0")</f>
        <v>2</v>
      </c>
      <c r="AB33" s="204">
        <f>SUMIFS('New Const PHC'!$W$7:$W$31,'New Const PHC'!$B$7:$B$31,'District Abstract 2026-27'!$B$8:$B$65)</f>
        <v>100</v>
      </c>
      <c r="AC33" s="203">
        <f>COUNTIFS('New Const PHC'!$B$34:$B$39,B33,'New Const PHC'!$W$34:$W$39,"&gt;0")</f>
        <v>0</v>
      </c>
      <c r="AD33" s="204">
        <f>SUMIFS('New Const PHC'!$W$34:$W$39,'New Const PHC'!$B$34:$B$39,'District Abstract 2026-27'!$B$8:$B$65)</f>
        <v>0</v>
      </c>
      <c r="AE33" s="203"/>
      <c r="AF33" s="204"/>
      <c r="AG33" s="208"/>
      <c r="AH33" s="209"/>
      <c r="AI33" s="205">
        <f t="shared" si="0"/>
        <v>566.1</v>
      </c>
    </row>
    <row r="34" spans="1:35" ht="19.5" customHeight="1">
      <c r="A34" s="201">
        <v>27</v>
      </c>
      <c r="B34" s="212" t="s">
        <v>125</v>
      </c>
      <c r="C34" s="215">
        <f>COUNTIFS('Other Upgradation Works'!$C$6:$C$9,B34,'Other Upgradation Works'!$K$6:$K$9,"&gt;0")</f>
        <v>0</v>
      </c>
      <c r="D34" s="215">
        <f>SUMIFS('Other Upgradation Works'!$K$6:$K$9,'Other Upgradation Works'!$C$6:$C$9,'District Abstract 2026-27'!$B$8:$B$65)</f>
        <v>0</v>
      </c>
      <c r="E34" s="202">
        <f>COUNTIFS('Other Upgradation Works'!$C$24:$C$29,B34,'Other Upgradation Works'!$K$24:$K$29,"&gt;0")</f>
        <v>0</v>
      </c>
      <c r="F34" s="202">
        <f>SUMIFS('Other Upgradation Works'!$K$24:$K$29,'Other Upgradation Works'!$C$24:$C$29,'District Abstract 2026-27'!$B$8:$B$65)</f>
        <v>0</v>
      </c>
      <c r="G34" s="202">
        <f>COUNTIFS('Other Upgradation Works'!$C$31:$C$32,B34,'Other Upgradation Works'!$K$31:$K$32,"&gt;0")</f>
        <v>0</v>
      </c>
      <c r="H34" s="202">
        <f>SUMIFS('Other Upgradation Works'!$K$31:$K$32,'Other Upgradation Works'!$C$31:$C$32,'District Abstract 2026-27'!$B$8:$B$65)</f>
        <v>0</v>
      </c>
      <c r="I34" s="203">
        <f>COUNTIFS('Other Upgradation Works'!$B$11:$B$17,B34,'Other Upgradation Works'!$K$11:$K$17,"&gt;0")</f>
        <v>0</v>
      </c>
      <c r="J34" s="204">
        <f>SUMIFS('Other Upgradation Works'!$K$11:$K$17,'Other Upgradation Works'!$B$11:$B$17,'District Abstract 2026-27'!$B$8:$B$65)</f>
        <v>0</v>
      </c>
      <c r="K34" s="203">
        <f>COUNTIFS('Other Upgradation Works'!$B$33:$B$39,B34,'Other Upgradation Works'!$K$33:$K$39,"&gt;0")</f>
        <v>0</v>
      </c>
      <c r="L34" s="204">
        <f>SUMIFS('Other Upgradation Works'!$K$33:$K$39,'Other Upgradation Works'!$B$33:$B$39,'District Abstract 2026-27'!$B$8:$B$65)</f>
        <v>0</v>
      </c>
      <c r="M34" s="218">
        <f>COUNTIFS('Other Upgradation Works'!$B$41:$B$50,B34,'Other Upgradation Works'!$K$41:$K$50,"&gt;0")</f>
        <v>1</v>
      </c>
      <c r="N34" s="204">
        <f>SUMIFS('Other Upgradation Works'!$K$41:$K$50,'Other Upgradation Works'!$B$41:$B$50,'District Abstract 2026-27'!$B$8:$B$65)</f>
        <v>10</v>
      </c>
      <c r="O34" s="218">
        <f>COUNTIFS('Other Upgradation Works'!$B$83:$B$87,B34,'Other Upgradation Works'!$K$83:$K$87,"&gt;0")</f>
        <v>0</v>
      </c>
      <c r="P34" s="204">
        <f>SUMIFS('Other Upgradation Works'!$K$83:$K$87,'Other Upgradation Works'!$B$83:$B$87,'District Abstract 2026-27'!$B$8:$B$65)</f>
        <v>0</v>
      </c>
      <c r="Q34" s="204"/>
      <c r="R34" s="204"/>
      <c r="S34" s="203">
        <f>COUNTIFS('New Const CHC'!$B$7:$B$17,B34,'New Const CHC'!$X$7:$X$17,"&gt;0")</f>
        <v>0</v>
      </c>
      <c r="T34" s="204">
        <f>SUMIF('New Const CHC'!$B$7:$B$17,B34,'New Const CHC'!$X$7:$X$17)</f>
        <v>0</v>
      </c>
      <c r="U34" s="203">
        <f>COUNTIFS('Other Upgradation Works'!$B$19:$B$22,B34,'Other Upgradation Works'!$K$19:$K$22,"&gt;0")</f>
        <v>1</v>
      </c>
      <c r="V34" s="204">
        <f>SUMIFS('Other Upgradation Works'!$K$19:$K$22,'Other Upgradation Works'!$B$19:$B$22,'District Abstract 2026-27'!$B$8:$B$65)</f>
        <v>8</v>
      </c>
      <c r="W34" s="218">
        <f>COUNTIFS('Other Upgradation Works'!$B$52:$B$81,B34,'Other Upgradation Works'!$K$52:$K$81,"&gt;0")</f>
        <v>1</v>
      </c>
      <c r="X34" s="204">
        <f>SUMIFS('Other Upgradation Works'!$K$52:$K$81,'Other Upgradation Works'!$B$52:$B$81,'District Abstract 2026-27'!$B$8:$B$65)</f>
        <v>10</v>
      </c>
      <c r="Y34" s="203">
        <f>COUNTIFS('Other Upgradation Works'!$B$91:$B$137,B34,'Other Upgradation Works'!$K$91:$K$137,"&gt;0")</f>
        <v>2</v>
      </c>
      <c r="Z34" s="204">
        <f>SUMIFS('Other Upgradation Works'!$K$91:$K$137,'Other Upgradation Works'!$B$91:$B$137,'District Abstract 2026-27'!$B$8:$B$65)</f>
        <v>0.2</v>
      </c>
      <c r="AA34" s="203">
        <f>COUNTIFS('New Const PHC'!$B$7:$B$31,B34,'New Const PHC'!$W$7:$W$31,"&gt;0")</f>
        <v>0</v>
      </c>
      <c r="AB34" s="204">
        <f>SUMIFS('New Const PHC'!$W$7:$W$31,'New Const PHC'!$B$7:$B$31,'District Abstract 2026-27'!$B$8:$B$65)</f>
        <v>0</v>
      </c>
      <c r="AC34" s="203">
        <f>COUNTIFS('New Const PHC'!$B$34:$B$39,B34,'New Const PHC'!$W$34:$W$39,"&gt;0")</f>
        <v>0</v>
      </c>
      <c r="AD34" s="204">
        <f>SUMIFS('New Const PHC'!$W$34:$W$39,'New Const PHC'!$B$34:$B$39,'District Abstract 2026-27'!$B$8:$B$65)</f>
        <v>0</v>
      </c>
      <c r="AE34" s="203"/>
      <c r="AF34" s="204"/>
      <c r="AG34" s="208"/>
      <c r="AH34" s="209"/>
      <c r="AI34" s="205">
        <f t="shared" si="0"/>
        <v>28.2</v>
      </c>
    </row>
    <row r="35" spans="1:35" ht="19.5" customHeight="1">
      <c r="A35" s="207">
        <v>28</v>
      </c>
      <c r="B35" s="212" t="s">
        <v>176</v>
      </c>
      <c r="C35" s="215">
        <f>COUNTIFS('Other Upgradation Works'!$C$6:$C$9,B35,'Other Upgradation Works'!$K$6:$K$9,"&gt;0")</f>
        <v>0</v>
      </c>
      <c r="D35" s="215">
        <f>SUMIFS('Other Upgradation Works'!$K$6:$K$9,'Other Upgradation Works'!$C$6:$C$9,'District Abstract 2026-27'!$B$8:$B$65)</f>
        <v>0</v>
      </c>
      <c r="E35" s="202">
        <f>COUNTIFS('Other Upgradation Works'!$C$24:$C$29,B35,'Other Upgradation Works'!$K$24:$K$29,"&gt;0")</f>
        <v>0</v>
      </c>
      <c r="F35" s="202">
        <f>SUMIFS('Other Upgradation Works'!$K$24:$K$29,'Other Upgradation Works'!$C$24:$C$29,'District Abstract 2026-27'!$B$8:$B$65)</f>
        <v>0</v>
      </c>
      <c r="G35" s="202">
        <f>COUNTIFS('Other Upgradation Works'!$C$31:$C$32,B35,'Other Upgradation Works'!$K$31:$K$32,"&gt;0")</f>
        <v>0</v>
      </c>
      <c r="H35" s="202">
        <f>SUMIFS('Other Upgradation Works'!$K$31:$K$32,'Other Upgradation Works'!$C$31:$C$32,'District Abstract 2026-27'!$B$8:$B$65)</f>
        <v>0</v>
      </c>
      <c r="I35" s="203">
        <f>COUNTIFS('Other Upgradation Works'!$B$11:$B$17,B35,'Other Upgradation Works'!$K$11:$K$17,"&gt;0")</f>
        <v>0</v>
      </c>
      <c r="J35" s="204">
        <f>SUMIFS('Other Upgradation Works'!$K$11:$K$17,'Other Upgradation Works'!$B$11:$B$17,'District Abstract 2026-27'!$B$8:$B$65)</f>
        <v>0</v>
      </c>
      <c r="K35" s="203">
        <f>COUNTIFS('Other Upgradation Works'!$B$33:$B$39,B35,'Other Upgradation Works'!$K$33:$K$39,"&gt;0")</f>
        <v>0</v>
      </c>
      <c r="L35" s="204">
        <f>SUMIFS('Other Upgradation Works'!$K$33:$K$39,'Other Upgradation Works'!$B$33:$B$39,'District Abstract 2026-27'!$B$8:$B$65)</f>
        <v>0</v>
      </c>
      <c r="M35" s="218">
        <f>COUNTIFS('Other Upgradation Works'!$B$41:$B$50,B35,'Other Upgradation Works'!$K$41:$K$50,"&gt;0")</f>
        <v>1</v>
      </c>
      <c r="N35" s="204">
        <f>SUMIFS('Other Upgradation Works'!$K$41:$K$50,'Other Upgradation Works'!$B$41:$B$50,'District Abstract 2026-27'!$B$8:$B$65)</f>
        <v>10</v>
      </c>
      <c r="O35" s="218">
        <f>COUNTIFS('Other Upgradation Works'!$B$83:$B$87,B35,'Other Upgradation Works'!$K$83:$K$87,"&gt;0")</f>
        <v>0</v>
      </c>
      <c r="P35" s="204">
        <f>SUMIFS('Other Upgradation Works'!$K$83:$K$87,'Other Upgradation Works'!$B$83:$B$87,'District Abstract 2026-27'!$B$8:$B$65)</f>
        <v>0</v>
      </c>
      <c r="Q35" s="204"/>
      <c r="R35" s="204"/>
      <c r="S35" s="203">
        <f>COUNTIFS('New Const CHC'!$B$7:$B$17,B35,'New Const CHC'!$X$7:$X$17,"&gt;0")</f>
        <v>0</v>
      </c>
      <c r="T35" s="204">
        <f>SUMIF('New Const CHC'!$B$7:$B$17,B35,'New Const CHC'!$X$7:$X$17)</f>
        <v>0</v>
      </c>
      <c r="U35" s="203">
        <f>COUNTIFS('Other Upgradation Works'!$B$19:$B$22,B35,'Other Upgradation Works'!$K$19:$K$22,"&gt;0")</f>
        <v>0</v>
      </c>
      <c r="V35" s="204">
        <f>SUMIFS('Other Upgradation Works'!$K$19:$K$22,'Other Upgradation Works'!$B$19:$B$22,'District Abstract 2026-27'!$B$8:$B$65)</f>
        <v>0</v>
      </c>
      <c r="W35" s="218">
        <f>COUNTIFS('Other Upgradation Works'!$B$52:$B$81,B35,'Other Upgradation Works'!$K$52:$K$81,"&gt;0")</f>
        <v>1</v>
      </c>
      <c r="X35" s="204">
        <f>SUMIFS('Other Upgradation Works'!$K$52:$K$81,'Other Upgradation Works'!$B$52:$B$81,'District Abstract 2026-27'!$B$8:$B$65)</f>
        <v>10</v>
      </c>
      <c r="Y35" s="203">
        <f>COUNTIFS('Other Upgradation Works'!$B$91:$B$137,B35,'Other Upgradation Works'!$K$91:$K$137,"&gt;0")</f>
        <v>3</v>
      </c>
      <c r="Z35" s="204">
        <f>SUMIFS('Other Upgradation Works'!$K$91:$K$137,'Other Upgradation Works'!$B$91:$B$137,'District Abstract 2026-27'!$B$8:$B$65)</f>
        <v>0.30000000000000004</v>
      </c>
      <c r="AA35" s="203">
        <f>COUNTIFS('New Const PHC'!$B$7:$B$31,B35,'New Const PHC'!$W$7:$W$31,"&gt;0")</f>
        <v>2</v>
      </c>
      <c r="AB35" s="204">
        <f>SUMIFS('New Const PHC'!$W$7:$W$31,'New Const PHC'!$B$7:$B$31,'District Abstract 2026-27'!$B$8:$B$65)</f>
        <v>100</v>
      </c>
      <c r="AC35" s="203">
        <f>COUNTIFS('New Const PHC'!$B$34:$B$39,B35,'New Const PHC'!$W$34:$W$39,"&gt;0")</f>
        <v>0</v>
      </c>
      <c r="AD35" s="204">
        <f>SUMIFS('New Const PHC'!$W$34:$W$39,'New Const PHC'!$B$34:$B$39,'District Abstract 2026-27'!$B$8:$B$65)</f>
        <v>0</v>
      </c>
      <c r="AE35" s="203"/>
      <c r="AF35" s="204"/>
      <c r="AG35" s="208"/>
      <c r="AH35" s="209"/>
      <c r="AI35" s="205">
        <f t="shared" si="0"/>
        <v>120.3</v>
      </c>
    </row>
    <row r="36" spans="1:35" ht="19.5" customHeight="1">
      <c r="A36" s="201">
        <v>29</v>
      </c>
      <c r="B36" s="212" t="s">
        <v>508</v>
      </c>
      <c r="C36" s="215">
        <f>COUNTIFS('Other Upgradation Works'!$C$6:$C$9,B36,'Other Upgradation Works'!$K$6:$K$9,"&gt;0")</f>
        <v>0</v>
      </c>
      <c r="D36" s="215">
        <f>SUMIFS('Other Upgradation Works'!$K$6:$K$9,'Other Upgradation Works'!$C$6:$C$9,'District Abstract 2026-27'!$B$8:$B$65)</f>
        <v>0</v>
      </c>
      <c r="E36" s="202">
        <f>COUNTIFS('Other Upgradation Works'!$C$24:$C$29,B36,'Other Upgradation Works'!$K$24:$K$29,"&gt;0")</f>
        <v>0</v>
      </c>
      <c r="F36" s="202">
        <f>SUMIFS('Other Upgradation Works'!$K$24:$K$29,'Other Upgradation Works'!$C$24:$C$29,'District Abstract 2026-27'!$B$8:$B$65)</f>
        <v>0</v>
      </c>
      <c r="G36" s="202">
        <f>COUNTIFS('Other Upgradation Works'!$C$31:$C$32,B36,'Other Upgradation Works'!$K$31:$K$32,"&gt;0")</f>
        <v>0</v>
      </c>
      <c r="H36" s="202">
        <f>SUMIFS('Other Upgradation Works'!$K$31:$K$32,'Other Upgradation Works'!$C$31:$C$32,'District Abstract 2026-27'!$B$8:$B$65)</f>
        <v>0</v>
      </c>
      <c r="I36" s="203">
        <f>COUNTIFS('Other Upgradation Works'!$B$11:$B$17,B36,'Other Upgradation Works'!$K$11:$K$17,"&gt;0")</f>
        <v>0</v>
      </c>
      <c r="J36" s="204">
        <f>SUMIFS('Other Upgradation Works'!$K$11:$K$17,'Other Upgradation Works'!$B$11:$B$17,'District Abstract 2026-27'!$B$8:$B$65)</f>
        <v>0</v>
      </c>
      <c r="K36" s="203">
        <f>COUNTIFS('Other Upgradation Works'!$B$33:$B$39,B36,'Other Upgradation Works'!$K$33:$K$39,"&gt;0")</f>
        <v>0</v>
      </c>
      <c r="L36" s="204">
        <f>SUMIFS('Other Upgradation Works'!$K$33:$K$39,'Other Upgradation Works'!$B$33:$B$39,'District Abstract 2026-27'!$B$8:$B$65)</f>
        <v>0</v>
      </c>
      <c r="M36" s="218">
        <f>COUNTIFS('Other Upgradation Works'!$B$41:$B$50,B36,'Other Upgradation Works'!$K$41:$K$50,"&gt;0")</f>
        <v>0</v>
      </c>
      <c r="N36" s="204">
        <f>SUMIFS('Other Upgradation Works'!$K$41:$K$50,'Other Upgradation Works'!$B$41:$B$50,'District Abstract 2026-27'!$B$8:$B$65)</f>
        <v>0</v>
      </c>
      <c r="O36" s="218">
        <f>COUNTIFS('Other Upgradation Works'!$B$83:$B$87,B36,'Other Upgradation Works'!$K$83:$K$87,"&gt;0")</f>
        <v>0</v>
      </c>
      <c r="P36" s="204">
        <f>SUMIFS('Other Upgradation Works'!$K$83:$K$87,'Other Upgradation Works'!$B$83:$B$87,'District Abstract 2026-27'!$B$8:$B$65)</f>
        <v>0</v>
      </c>
      <c r="Q36" s="204"/>
      <c r="R36" s="204"/>
      <c r="S36" s="203">
        <f>COUNTIFS('New Const CHC'!$B$7:$B$17,B36,'New Const CHC'!$X$7:$X$17,"&gt;0")</f>
        <v>0</v>
      </c>
      <c r="T36" s="204">
        <f>SUMIF('New Const CHC'!$B$7:$B$17,B36,'New Const CHC'!$X$7:$X$17)</f>
        <v>0</v>
      </c>
      <c r="U36" s="203">
        <f>COUNTIFS('Other Upgradation Works'!$B$19:$B$22,B36,'Other Upgradation Works'!$K$19:$K$22,"&gt;0")</f>
        <v>0</v>
      </c>
      <c r="V36" s="204">
        <f>SUMIFS('Other Upgradation Works'!$K$19:$K$22,'Other Upgradation Works'!$B$19:$B$22,'District Abstract 2026-27'!$B$8:$B$65)</f>
        <v>0</v>
      </c>
      <c r="W36" s="218">
        <f>COUNTIFS('Other Upgradation Works'!$B$52:$B$81,B36,'Other Upgradation Works'!$K$52:$K$81,"&gt;0")</f>
        <v>1</v>
      </c>
      <c r="X36" s="204">
        <f>SUMIFS('Other Upgradation Works'!$K$52:$K$81,'Other Upgradation Works'!$B$52:$B$81,'District Abstract 2026-27'!$B$8:$B$65)</f>
        <v>10</v>
      </c>
      <c r="Y36" s="203">
        <f>COUNTIFS('Other Upgradation Works'!$B$91:$B$137,B36,'Other Upgradation Works'!$K$91:$K$137,"&gt;0")</f>
        <v>0</v>
      </c>
      <c r="Z36" s="204">
        <f>SUMIFS('Other Upgradation Works'!$K$91:$K$137,'Other Upgradation Works'!$B$91:$B$137,'District Abstract 2026-27'!$B$8:$B$65)</f>
        <v>0</v>
      </c>
      <c r="AA36" s="203">
        <f>COUNTIFS('New Const PHC'!$B$7:$B$31,B36,'New Const PHC'!$W$7:$W$31,"&gt;0")</f>
        <v>2</v>
      </c>
      <c r="AB36" s="204">
        <f>SUMIFS('New Const PHC'!$W$7:$W$31,'New Const PHC'!$B$7:$B$31,'District Abstract 2026-27'!$B$8:$B$65)</f>
        <v>100</v>
      </c>
      <c r="AC36" s="203">
        <f>COUNTIFS('New Const PHC'!$B$34:$B$39,B36,'New Const PHC'!$W$34:$W$39,"&gt;0")</f>
        <v>0</v>
      </c>
      <c r="AD36" s="204">
        <f>SUMIFS('New Const PHC'!$W$34:$W$39,'New Const PHC'!$B$34:$B$39,'District Abstract 2026-27'!$B$8:$B$65)</f>
        <v>0</v>
      </c>
      <c r="AE36" s="203"/>
      <c r="AF36" s="204"/>
      <c r="AG36" s="208"/>
      <c r="AH36" s="209"/>
      <c r="AI36" s="205">
        <f t="shared" si="0"/>
        <v>110</v>
      </c>
    </row>
    <row r="37" spans="1:35" ht="19.5" customHeight="1">
      <c r="A37" s="207">
        <v>30</v>
      </c>
      <c r="B37" s="212" t="s">
        <v>509</v>
      </c>
      <c r="C37" s="215">
        <f>COUNTIFS('Other Upgradation Works'!$C$6:$C$9,B37,'Other Upgradation Works'!$K$6:$K$9,"&gt;0")</f>
        <v>0</v>
      </c>
      <c r="D37" s="215">
        <f>SUMIFS('Other Upgradation Works'!$K$6:$K$9,'Other Upgradation Works'!$C$6:$C$9,'District Abstract 2026-27'!$B$8:$B$65)</f>
        <v>0</v>
      </c>
      <c r="E37" s="202">
        <f>COUNTIFS('Other Upgradation Works'!$C$24:$C$29,B37,'Other Upgradation Works'!$K$24:$K$29,"&gt;0")</f>
        <v>0</v>
      </c>
      <c r="F37" s="202">
        <f>SUMIFS('Other Upgradation Works'!$K$24:$K$29,'Other Upgradation Works'!$C$24:$C$29,'District Abstract 2026-27'!$B$8:$B$65)</f>
        <v>0</v>
      </c>
      <c r="G37" s="202">
        <f>COUNTIFS('Other Upgradation Works'!$C$31:$C$32,B37,'Other Upgradation Works'!$K$31:$K$32,"&gt;0")</f>
        <v>0</v>
      </c>
      <c r="H37" s="202">
        <f>SUMIFS('Other Upgradation Works'!$K$31:$K$32,'Other Upgradation Works'!$C$31:$C$32,'District Abstract 2026-27'!$B$8:$B$65)</f>
        <v>0</v>
      </c>
      <c r="I37" s="203">
        <f>COUNTIFS('Other Upgradation Works'!$B$11:$B$17,B37,'Other Upgradation Works'!$K$11:$K$17,"&gt;0")</f>
        <v>1</v>
      </c>
      <c r="J37" s="204">
        <f>SUMIFS('Other Upgradation Works'!$K$11:$K$17,'Other Upgradation Works'!$B$11:$B$17,'District Abstract 2026-27'!$B$8:$B$65)</f>
        <v>65</v>
      </c>
      <c r="K37" s="203">
        <f>COUNTIFS('Other Upgradation Works'!$B$33:$B$39,B37,'Other Upgradation Works'!$K$33:$K$39,"&gt;0")</f>
        <v>0</v>
      </c>
      <c r="L37" s="204">
        <f>SUMIFS('Other Upgradation Works'!$K$33:$K$39,'Other Upgradation Works'!$B$33:$B$39,'District Abstract 2026-27'!$B$8:$B$65)</f>
        <v>0</v>
      </c>
      <c r="M37" s="218">
        <f>COUNTIFS('Other Upgradation Works'!$B$41:$B$50,B37,'Other Upgradation Works'!$K$41:$K$50,"&gt;0")</f>
        <v>1</v>
      </c>
      <c r="N37" s="204">
        <f>SUMIFS('Other Upgradation Works'!$K$41:$K$50,'Other Upgradation Works'!$B$41:$B$50,'District Abstract 2026-27'!$B$8:$B$65)</f>
        <v>10</v>
      </c>
      <c r="O37" s="218">
        <f>COUNTIFS('Other Upgradation Works'!$B$83:$B$87,B37,'Other Upgradation Works'!$K$83:$K$87,"&gt;0")</f>
        <v>1</v>
      </c>
      <c r="P37" s="204">
        <f>SUMIFS('Other Upgradation Works'!$K$83:$K$87,'Other Upgradation Works'!$B$83:$B$87,'District Abstract 2026-27'!$B$8:$B$65)</f>
        <v>8</v>
      </c>
      <c r="Q37" s="204"/>
      <c r="R37" s="204"/>
      <c r="S37" s="203">
        <f>COUNTIFS('New Const CHC'!$B$7:$B$17,B37,'New Const CHC'!$X$7:$X$17,"&gt;0")</f>
        <v>0</v>
      </c>
      <c r="T37" s="204">
        <f>SUMIF('New Const CHC'!$B$7:$B$17,B37,'New Const CHC'!$X$7:$X$17)</f>
        <v>0</v>
      </c>
      <c r="U37" s="203">
        <f>COUNTIFS('Other Upgradation Works'!$B$19:$B$22,B37,'Other Upgradation Works'!$K$19:$K$22,"&gt;0")</f>
        <v>1</v>
      </c>
      <c r="V37" s="204">
        <f>SUMIFS('Other Upgradation Works'!$K$19:$K$22,'Other Upgradation Works'!$B$19:$B$22,'District Abstract 2026-27'!$B$8:$B$65)</f>
        <v>8</v>
      </c>
      <c r="W37" s="218">
        <f>COUNTIFS('Other Upgradation Works'!$B$52:$B$81,B37,'Other Upgradation Works'!$K$52:$K$81,"&gt;0")</f>
        <v>1</v>
      </c>
      <c r="X37" s="204">
        <f>SUMIFS('Other Upgradation Works'!$K$52:$K$81,'Other Upgradation Works'!$B$52:$B$81,'District Abstract 2026-27'!$B$8:$B$65)</f>
        <v>10</v>
      </c>
      <c r="Y37" s="203">
        <f>COUNTIFS('Other Upgradation Works'!$B$91:$B$137,B37,'Other Upgradation Works'!$K$91:$K$137,"&gt;0")</f>
        <v>3</v>
      </c>
      <c r="Z37" s="204">
        <f>SUMIFS('Other Upgradation Works'!$K$91:$K$137,'Other Upgradation Works'!$B$91:$B$137,'District Abstract 2026-27'!$B$8:$B$65)</f>
        <v>0.30000000000000004</v>
      </c>
      <c r="AA37" s="203">
        <f>COUNTIFS('New Const PHC'!$B$7:$B$31,B37,'New Const PHC'!$W$7:$W$31,"&gt;0")</f>
        <v>2</v>
      </c>
      <c r="AB37" s="204">
        <f>SUMIFS('New Const PHC'!$W$7:$W$31,'New Const PHC'!$B$7:$B$31,'District Abstract 2026-27'!$B$8:$B$65)</f>
        <v>100</v>
      </c>
      <c r="AC37" s="203">
        <f>COUNTIFS('New Const PHC'!$B$34:$B$39,B37,'New Const PHC'!$W$34:$W$39,"&gt;0")</f>
        <v>0</v>
      </c>
      <c r="AD37" s="204">
        <f>SUMIFS('New Const PHC'!$W$34:$W$39,'New Const PHC'!$B$34:$B$39,'District Abstract 2026-27'!$B$8:$B$65)</f>
        <v>0</v>
      </c>
      <c r="AE37" s="203"/>
      <c r="AF37" s="204"/>
      <c r="AG37" s="208"/>
      <c r="AH37" s="209"/>
      <c r="AI37" s="205">
        <f t="shared" si="0"/>
        <v>201.3</v>
      </c>
    </row>
    <row r="38" spans="1:35" ht="20.25" customHeight="1">
      <c r="A38" s="201">
        <v>31</v>
      </c>
      <c r="B38" s="212" t="s">
        <v>489</v>
      </c>
      <c r="C38" s="215">
        <f>COUNTIFS('Other Upgradation Works'!$C$6:$C$9,B38,'Other Upgradation Works'!$K$6:$K$9,"&gt;0")</f>
        <v>0</v>
      </c>
      <c r="D38" s="215">
        <f>SUMIFS('Other Upgradation Works'!$K$6:$K$9,'Other Upgradation Works'!$C$6:$C$9,'District Abstract 2026-27'!$B$8:$B$65)</f>
        <v>0</v>
      </c>
      <c r="E38" s="202">
        <f>COUNTIFS('Other Upgradation Works'!$C$24:$C$29,B38,'Other Upgradation Works'!$K$24:$K$29,"&gt;0")</f>
        <v>0</v>
      </c>
      <c r="F38" s="202">
        <f>SUMIFS('Other Upgradation Works'!$K$24:$K$29,'Other Upgradation Works'!$C$24:$C$29,'District Abstract 2026-27'!$B$8:$B$65)</f>
        <v>0</v>
      </c>
      <c r="G38" s="202">
        <f>COUNTIFS('Other Upgradation Works'!$C$31:$C$32,B38,'Other Upgradation Works'!$K$31:$K$32,"&gt;0")</f>
        <v>0</v>
      </c>
      <c r="H38" s="202">
        <f>SUMIFS('Other Upgradation Works'!$K$31:$K$32,'Other Upgradation Works'!$C$31:$C$32,'District Abstract 2026-27'!$B$8:$B$65)</f>
        <v>0</v>
      </c>
      <c r="I38" s="203">
        <f>COUNTIFS('Other Upgradation Works'!$B$11:$B$17,B38,'Other Upgradation Works'!$K$11:$K$17,"&gt;0")</f>
        <v>0</v>
      </c>
      <c r="J38" s="204">
        <f>SUMIFS('Other Upgradation Works'!$K$11:$K$17,'Other Upgradation Works'!$B$11:$B$17,'District Abstract 2026-27'!$B$8:$B$65)</f>
        <v>0</v>
      </c>
      <c r="K38" s="203">
        <f>COUNTIFS('Other Upgradation Works'!$B$33:$B$39,B38,'Other Upgradation Works'!$K$33:$K$39,"&gt;0")</f>
        <v>0</v>
      </c>
      <c r="L38" s="204">
        <f>SUMIFS('Other Upgradation Works'!$K$33:$K$39,'Other Upgradation Works'!$B$33:$B$39,'District Abstract 2026-27'!$B$8:$B$65)</f>
        <v>0</v>
      </c>
      <c r="M38" s="218">
        <f>COUNTIFS('Other Upgradation Works'!$B$41:$B$50,B38,'Other Upgradation Works'!$K$41:$K$50,"&gt;0")</f>
        <v>0</v>
      </c>
      <c r="N38" s="204">
        <f>SUMIFS('Other Upgradation Works'!$K$41:$K$50,'Other Upgradation Works'!$B$41:$B$50,'District Abstract 2026-27'!$B$8:$B$65)</f>
        <v>0</v>
      </c>
      <c r="O38" s="218">
        <f>COUNTIFS('Other Upgradation Works'!$B$83:$B$87,B38,'Other Upgradation Works'!$K$83:$K$87,"&gt;0")</f>
        <v>0</v>
      </c>
      <c r="P38" s="204">
        <f>SUMIFS('Other Upgradation Works'!$K$83:$K$87,'Other Upgradation Works'!$B$83:$B$87,'District Abstract 2026-27'!$B$8:$B$65)</f>
        <v>0</v>
      </c>
      <c r="Q38" s="204">
        <v>1</v>
      </c>
      <c r="R38" s="204">
        <f>'Other Upgradation Works'!K89</f>
        <v>10</v>
      </c>
      <c r="S38" s="203">
        <f>COUNTIFS('New Const CHC'!$B$7:$B$17,B38,'New Const CHC'!$X$7:$X$17,"&gt;0")</f>
        <v>0</v>
      </c>
      <c r="T38" s="204">
        <f>SUMIF('New Const CHC'!$B$7:$B$17,B38,'New Const CHC'!$X$7:$X$17)</f>
        <v>0</v>
      </c>
      <c r="U38" s="203">
        <f>COUNTIFS('Other Upgradation Works'!$B$19:$B$22,B38,'Other Upgradation Works'!$K$19:$K$22,"&gt;0")</f>
        <v>0</v>
      </c>
      <c r="V38" s="204">
        <f>SUMIFS('Other Upgradation Works'!$K$19:$K$22,'Other Upgradation Works'!$B$19:$B$22,'District Abstract 2026-27'!$B$8:$B$65)</f>
        <v>0</v>
      </c>
      <c r="W38" s="218">
        <f>COUNTIFS('Other Upgradation Works'!$B$52:$B$81,B38,'Other Upgradation Works'!$K$52:$K$81,"&gt;0")</f>
        <v>0</v>
      </c>
      <c r="X38" s="204">
        <f>SUMIFS('Other Upgradation Works'!$K$52:$K$81,'Other Upgradation Works'!$B$52:$B$81,'District Abstract 2026-27'!$B$8:$B$65)</f>
        <v>0</v>
      </c>
      <c r="Y38" s="203">
        <f>COUNTIFS('Other Upgradation Works'!$B$91:$B$137,B38,'Other Upgradation Works'!$K$91:$K$137,"&gt;0")</f>
        <v>0</v>
      </c>
      <c r="Z38" s="204">
        <f>SUMIFS('Other Upgradation Works'!$K$91:$K$137,'Other Upgradation Works'!$B$91:$B$137,'District Abstract 2026-27'!$B$8:$B$65)</f>
        <v>0</v>
      </c>
      <c r="AA38" s="203">
        <f>COUNTIFS('New Const PHC'!$B$7:$B$31,B38,'New Const PHC'!$W$7:$W$31,"&gt;0")</f>
        <v>0</v>
      </c>
      <c r="AB38" s="204">
        <f>SUMIFS('New Const PHC'!$W$7:$W$31,'New Const PHC'!$B$7:$B$31,'District Abstract 2026-27'!$B$8:$B$65)</f>
        <v>0</v>
      </c>
      <c r="AC38" s="203">
        <f>COUNTIFS('New Const PHC'!$B$34:$B$39,B38,'New Const PHC'!$W$34:$W$39,"&gt;0")</f>
        <v>0</v>
      </c>
      <c r="AD38" s="204">
        <f>SUMIFS('New Const PHC'!$W$34:$W$39,'New Const PHC'!$B$34:$B$39,'District Abstract 2026-27'!$B$8:$B$65)</f>
        <v>0</v>
      </c>
      <c r="AE38" s="203"/>
      <c r="AF38" s="204"/>
      <c r="AG38" s="208"/>
      <c r="AH38" s="209"/>
      <c r="AI38" s="205">
        <f t="shared" si="0"/>
        <v>10</v>
      </c>
    </row>
    <row r="39" spans="1:35" ht="20.25" customHeight="1">
      <c r="A39" s="207">
        <v>32</v>
      </c>
      <c r="B39" s="212" t="s">
        <v>490</v>
      </c>
      <c r="C39" s="215">
        <f>COUNTIFS('Other Upgradation Works'!$C$6:$C$9,B39,'Other Upgradation Works'!$K$6:$K$9,"&gt;0")</f>
        <v>0</v>
      </c>
      <c r="D39" s="215">
        <f>SUMIFS('Other Upgradation Works'!$K$6:$K$9,'Other Upgradation Works'!$C$6:$C$9,'District Abstract 2026-27'!$B$8:$B$65)</f>
        <v>0</v>
      </c>
      <c r="E39" s="202">
        <f>COUNTIFS('Other Upgradation Works'!$C$24:$C$29,B39,'Other Upgradation Works'!$K$24:$K$29,"&gt;0")</f>
        <v>0</v>
      </c>
      <c r="F39" s="202">
        <f>SUMIFS('Other Upgradation Works'!$K$24:$K$29,'Other Upgradation Works'!$C$24:$C$29,'District Abstract 2026-27'!$B$8:$B$65)</f>
        <v>0</v>
      </c>
      <c r="G39" s="202">
        <f>COUNTIFS('Other Upgradation Works'!$C$31:$C$32,B39,'Other Upgradation Works'!$K$31:$K$32,"&gt;0")</f>
        <v>0</v>
      </c>
      <c r="H39" s="202">
        <f>SUMIFS('Other Upgradation Works'!$K$31:$K$32,'Other Upgradation Works'!$C$31:$C$32,'District Abstract 2026-27'!$B$8:$B$65)</f>
        <v>0</v>
      </c>
      <c r="I39" s="203">
        <f>COUNTIFS('Other Upgradation Works'!$B$11:$B$17,B39,'Other Upgradation Works'!$K$11:$K$17,"&gt;0")</f>
        <v>0</v>
      </c>
      <c r="J39" s="204">
        <f>SUMIFS('Other Upgradation Works'!$K$11:$K$17,'Other Upgradation Works'!$B$11:$B$17,'District Abstract 2026-27'!$B$8:$B$65)</f>
        <v>0</v>
      </c>
      <c r="K39" s="203">
        <f>COUNTIFS('Other Upgradation Works'!$B$33:$B$39,B39,'Other Upgradation Works'!$K$33:$K$39,"&gt;0")</f>
        <v>0</v>
      </c>
      <c r="L39" s="204">
        <f>SUMIFS('Other Upgradation Works'!$K$33:$K$39,'Other Upgradation Works'!$B$33:$B$39,'District Abstract 2026-27'!$B$8:$B$65)</f>
        <v>0</v>
      </c>
      <c r="M39" s="218">
        <f>COUNTIFS('Other Upgradation Works'!$B$41:$B$50,B39,'Other Upgradation Works'!$K$41:$K$50,"&gt;0")</f>
        <v>0</v>
      </c>
      <c r="N39" s="204">
        <f>SUMIFS('Other Upgradation Works'!$K$41:$K$50,'Other Upgradation Works'!$B$41:$B$50,'District Abstract 2026-27'!$B$8:$B$65)</f>
        <v>0</v>
      </c>
      <c r="O39" s="218">
        <f>COUNTIFS('Other Upgradation Works'!$B$83:$B$87,B39,'Other Upgradation Works'!$K$83:$K$87,"&gt;0")</f>
        <v>0</v>
      </c>
      <c r="P39" s="204">
        <f>SUMIFS('Other Upgradation Works'!$K$83:$K$87,'Other Upgradation Works'!$B$83:$B$87,'District Abstract 2026-27'!$B$8:$B$65)</f>
        <v>0</v>
      </c>
      <c r="Q39" s="204"/>
      <c r="R39" s="204"/>
      <c r="S39" s="203">
        <f>COUNTIFS('New Const CHC'!$B$7:$B$17,B39,'New Const CHC'!$X$7:$X$17,"&gt;0")</f>
        <v>0</v>
      </c>
      <c r="T39" s="204">
        <f>SUMIF('New Const CHC'!$B$7:$B$17,B39,'New Const CHC'!$X$7:$X$17)</f>
        <v>0</v>
      </c>
      <c r="U39" s="203">
        <f>COUNTIFS('Other Upgradation Works'!$B$19:$B$22,B39,'Other Upgradation Works'!$K$19:$K$22,"&gt;0")</f>
        <v>0</v>
      </c>
      <c r="V39" s="204">
        <f>SUMIFS('Other Upgradation Works'!$K$19:$K$22,'Other Upgradation Works'!$B$19:$B$22,'District Abstract 2026-27'!$B$8:$B$65)</f>
        <v>0</v>
      </c>
      <c r="W39" s="218">
        <f>COUNTIFS('Other Upgradation Works'!$B$52:$B$81,B39,'Other Upgradation Works'!$K$52:$K$81,"&gt;0")</f>
        <v>0</v>
      </c>
      <c r="X39" s="204">
        <f>SUMIFS('Other Upgradation Works'!$K$52:$K$81,'Other Upgradation Works'!$B$52:$B$81,'District Abstract 2026-27'!$B$8:$B$65)</f>
        <v>0</v>
      </c>
      <c r="Y39" s="203">
        <f>COUNTIFS('Other Upgradation Works'!$B$91:$B$137,B39,'Other Upgradation Works'!$K$91:$K$137,"&gt;0")</f>
        <v>0</v>
      </c>
      <c r="Z39" s="204">
        <f>SUMIFS('Other Upgradation Works'!$K$91:$K$137,'Other Upgradation Works'!$B$91:$B$137,'District Abstract 2026-27'!$B$8:$B$65)</f>
        <v>0</v>
      </c>
      <c r="AA39" s="203">
        <f>COUNTIFS('New Const PHC'!$B$7:$B$31,B39,'New Const PHC'!$W$7:$W$31,"&gt;0")</f>
        <v>0</v>
      </c>
      <c r="AB39" s="204">
        <f>SUMIFS('New Const PHC'!$W$7:$W$31,'New Const PHC'!$B$7:$B$31,'District Abstract 2026-27'!$B$8:$B$65)</f>
        <v>0</v>
      </c>
      <c r="AC39" s="203">
        <f>COUNTIFS('New Const PHC'!$B$34:$B$39,B39,'New Const PHC'!$W$34:$W$39,"&gt;0")</f>
        <v>0</v>
      </c>
      <c r="AD39" s="204">
        <f>SUMIFS('New Const PHC'!$W$34:$W$39,'New Const PHC'!$B$34:$B$39,'District Abstract 2026-27'!$B$8:$B$65)</f>
        <v>0</v>
      </c>
      <c r="AE39" s="203"/>
      <c r="AF39" s="204"/>
      <c r="AG39" s="208"/>
      <c r="AH39" s="209"/>
      <c r="AI39" s="205">
        <f t="shared" si="0"/>
        <v>0</v>
      </c>
    </row>
    <row r="40" spans="1:35" ht="20.25" customHeight="1">
      <c r="A40" s="201">
        <v>33</v>
      </c>
      <c r="B40" s="212" t="s">
        <v>510</v>
      </c>
      <c r="C40" s="215">
        <f>COUNTIFS('Other Upgradation Works'!$C$6:$C$9,B40,'Other Upgradation Works'!$K$6:$K$9,"&gt;0")</f>
        <v>0</v>
      </c>
      <c r="D40" s="215">
        <f>SUMIFS('Other Upgradation Works'!$K$6:$K$9,'Other Upgradation Works'!$C$6:$C$9,'District Abstract 2026-27'!$B$8:$B$65)</f>
        <v>0</v>
      </c>
      <c r="E40" s="202">
        <f>COUNTIFS('Other Upgradation Works'!$C$24:$C$29,B40,'Other Upgradation Works'!$K$24:$K$29,"&gt;0")</f>
        <v>0</v>
      </c>
      <c r="F40" s="202">
        <f>SUMIFS('Other Upgradation Works'!$K$24:$K$29,'Other Upgradation Works'!$C$24:$C$29,'District Abstract 2026-27'!$B$8:$B$65)</f>
        <v>0</v>
      </c>
      <c r="G40" s="202">
        <f>COUNTIFS('Other Upgradation Works'!$C$31:$C$32,B40,'Other Upgradation Works'!$K$31:$K$32,"&gt;0")</f>
        <v>0</v>
      </c>
      <c r="H40" s="202">
        <f>SUMIFS('Other Upgradation Works'!$K$31:$K$32,'Other Upgradation Works'!$C$31:$C$32,'District Abstract 2026-27'!$B$8:$B$65)</f>
        <v>0</v>
      </c>
      <c r="I40" s="203">
        <f>COUNTIFS('Other Upgradation Works'!$B$11:$B$17,B40,'Other Upgradation Works'!$K$11:$K$17,"&gt;0")</f>
        <v>0</v>
      </c>
      <c r="J40" s="204">
        <f>SUMIFS('Other Upgradation Works'!$K$11:$K$17,'Other Upgradation Works'!$B$11:$B$17,'District Abstract 2026-27'!$B$8:$B$65)</f>
        <v>0</v>
      </c>
      <c r="K40" s="203">
        <f>COUNTIFS('Other Upgradation Works'!$B$33:$B$39,B40,'Other Upgradation Works'!$K$33:$K$39,"&gt;0")</f>
        <v>0</v>
      </c>
      <c r="L40" s="204">
        <f>SUMIFS('Other Upgradation Works'!$K$33:$K$39,'Other Upgradation Works'!$B$33:$B$39,'District Abstract 2026-27'!$B$8:$B$65)</f>
        <v>0</v>
      </c>
      <c r="M40" s="218">
        <f>COUNTIFS('Other Upgradation Works'!$B$41:$B$50,B40,'Other Upgradation Works'!$K$41:$K$50,"&gt;0")</f>
        <v>0</v>
      </c>
      <c r="N40" s="204">
        <f>SUMIFS('Other Upgradation Works'!$K$41:$K$50,'Other Upgradation Works'!$B$41:$B$50,'District Abstract 2026-27'!$B$8:$B$65)</f>
        <v>0</v>
      </c>
      <c r="O40" s="218">
        <f>COUNTIFS('Other Upgradation Works'!$B$83:$B$87,B40,'Other Upgradation Works'!$K$83:$K$87,"&gt;0")</f>
        <v>0</v>
      </c>
      <c r="P40" s="204">
        <f>SUMIFS('Other Upgradation Works'!$K$83:$K$87,'Other Upgradation Works'!$B$83:$B$87,'District Abstract 2026-27'!$B$8:$B$65)</f>
        <v>0</v>
      </c>
      <c r="Q40" s="204"/>
      <c r="R40" s="204"/>
      <c r="S40" s="203">
        <f>COUNTIFS('New Const CHC'!$B$7:$B$17,B40,'New Const CHC'!$X$7:$X$17,"&gt;0")</f>
        <v>0</v>
      </c>
      <c r="T40" s="204">
        <f>SUMIF('New Const CHC'!$B$7:$B$17,B40,'New Const CHC'!$X$7:$X$17)</f>
        <v>0</v>
      </c>
      <c r="U40" s="203">
        <f>COUNTIFS('Other Upgradation Works'!$B$19:$B$22,B40,'Other Upgradation Works'!$K$19:$K$22,"&gt;0")</f>
        <v>0</v>
      </c>
      <c r="V40" s="204">
        <f>SUMIFS('Other Upgradation Works'!$K$19:$K$22,'Other Upgradation Works'!$B$19:$B$22,'District Abstract 2026-27'!$B$8:$B$65)</f>
        <v>0</v>
      </c>
      <c r="W40" s="218">
        <f>COUNTIFS('Other Upgradation Works'!$B$52:$B$81,B40,'Other Upgradation Works'!$K$52:$K$81,"&gt;0")</f>
        <v>0</v>
      </c>
      <c r="X40" s="204">
        <f>SUMIFS('Other Upgradation Works'!$K$52:$K$81,'Other Upgradation Works'!$B$52:$B$81,'District Abstract 2026-27'!$B$8:$B$65)</f>
        <v>0</v>
      </c>
      <c r="Y40" s="203">
        <f>COUNTIFS('Other Upgradation Works'!$B$91:$B$137,B40,'Other Upgradation Works'!$K$91:$K$137,"&gt;0")</f>
        <v>0</v>
      </c>
      <c r="Z40" s="204">
        <f>SUMIFS('Other Upgradation Works'!$K$91:$K$137,'Other Upgradation Works'!$B$91:$B$137,'District Abstract 2026-27'!$B$8:$B$65)</f>
        <v>0</v>
      </c>
      <c r="AA40" s="203">
        <f>COUNTIFS('New Const PHC'!$B$7:$B$31,B40,'New Const PHC'!$W$7:$W$31,"&gt;0")</f>
        <v>0</v>
      </c>
      <c r="AB40" s="204">
        <f>SUMIFS('New Const PHC'!$W$7:$W$31,'New Const PHC'!$B$7:$B$31,'District Abstract 2026-27'!$B$8:$B$65)</f>
        <v>0</v>
      </c>
      <c r="AC40" s="203">
        <f>COUNTIFS('New Const PHC'!$B$34:$B$39,B40,'New Const PHC'!$W$34:$W$39,"&gt;0")</f>
        <v>0</v>
      </c>
      <c r="AD40" s="204">
        <f>SUMIFS('New Const PHC'!$W$34:$W$39,'New Const PHC'!$B$34:$B$39,'District Abstract 2026-27'!$B$8:$B$65)</f>
        <v>0</v>
      </c>
      <c r="AE40" s="203"/>
      <c r="AF40" s="204"/>
      <c r="AG40" s="208"/>
      <c r="AH40" s="209"/>
      <c r="AI40" s="205">
        <f t="shared" si="0"/>
        <v>0</v>
      </c>
    </row>
    <row r="41" spans="1:35" ht="20.25" customHeight="1">
      <c r="A41" s="207">
        <v>34</v>
      </c>
      <c r="B41" s="212" t="s">
        <v>511</v>
      </c>
      <c r="C41" s="215">
        <f>COUNTIFS('Other Upgradation Works'!$C$6:$C$9,B41,'Other Upgradation Works'!$K$6:$K$9,"&gt;0")</f>
        <v>0</v>
      </c>
      <c r="D41" s="215">
        <f>SUMIFS('Other Upgradation Works'!$K$6:$K$9,'Other Upgradation Works'!$C$6:$C$9,'District Abstract 2026-27'!$B$8:$B$65)</f>
        <v>0</v>
      </c>
      <c r="E41" s="202">
        <f>COUNTIFS('Other Upgradation Works'!$C$24:$C$29,B41,'Other Upgradation Works'!$K$24:$K$29,"&gt;0")</f>
        <v>1</v>
      </c>
      <c r="F41" s="202">
        <f>SUMIFS('Other Upgradation Works'!$K$24:$K$29,'Other Upgradation Works'!$C$24:$C$29,'District Abstract 2026-27'!$B$8:$B$65)</f>
        <v>30</v>
      </c>
      <c r="G41" s="202">
        <f>COUNTIFS('Other Upgradation Works'!$C$31:$C$32,B41,'Other Upgradation Works'!$K$31:$K$32,"&gt;0")</f>
        <v>0</v>
      </c>
      <c r="H41" s="202">
        <f>SUMIFS('Other Upgradation Works'!$K$31:$K$32,'Other Upgradation Works'!$C$31:$C$32,'District Abstract 2026-27'!$B$8:$B$65)</f>
        <v>0</v>
      </c>
      <c r="I41" s="203">
        <f>COUNTIFS('Other Upgradation Works'!$B$11:$B$17,B41,'Other Upgradation Works'!$K$11:$K$17,"&gt;0")</f>
        <v>0</v>
      </c>
      <c r="J41" s="204">
        <f>SUMIFS('Other Upgradation Works'!$K$11:$K$17,'Other Upgradation Works'!$B$11:$B$17,'District Abstract 2026-27'!$B$8:$B$65)</f>
        <v>0</v>
      </c>
      <c r="K41" s="203">
        <f>COUNTIFS('Other Upgradation Works'!$B$33:$B$39,B41,'Other Upgradation Works'!$K$33:$K$39,"&gt;0")</f>
        <v>0</v>
      </c>
      <c r="L41" s="204">
        <f>SUMIFS('Other Upgradation Works'!$K$33:$K$39,'Other Upgradation Works'!$B$33:$B$39,'District Abstract 2026-27'!$B$8:$B$65)</f>
        <v>0</v>
      </c>
      <c r="M41" s="218">
        <f>COUNTIFS('Other Upgradation Works'!$B$41:$B$50,B41,'Other Upgradation Works'!$K$41:$K$50,"&gt;0")</f>
        <v>0</v>
      </c>
      <c r="N41" s="204">
        <f>SUMIFS('Other Upgradation Works'!$K$41:$K$50,'Other Upgradation Works'!$B$41:$B$50,'District Abstract 2026-27'!$B$8:$B$65)</f>
        <v>0</v>
      </c>
      <c r="O41" s="218">
        <f>COUNTIFS('Other Upgradation Works'!$B$83:$B$87,B41,'Other Upgradation Works'!$K$83:$K$87,"&gt;0")</f>
        <v>0</v>
      </c>
      <c r="P41" s="204">
        <f>SUMIFS('Other Upgradation Works'!$K$83:$K$87,'Other Upgradation Works'!$B$83:$B$87,'District Abstract 2026-27'!$B$8:$B$65)</f>
        <v>0</v>
      </c>
      <c r="Q41" s="204"/>
      <c r="R41" s="204"/>
      <c r="S41" s="203">
        <f>COUNTIFS('New Const CHC'!$B$7:$B$17,B41,'New Const CHC'!$X$7:$X$17,"&gt;0")</f>
        <v>0</v>
      </c>
      <c r="T41" s="204">
        <f>SUMIF('New Const CHC'!$B$7:$B$17,B41,'New Const CHC'!$X$7:$X$17)</f>
        <v>0</v>
      </c>
      <c r="U41" s="203">
        <f>COUNTIFS('Other Upgradation Works'!$B$19:$B$22,B41,'Other Upgradation Works'!$K$19:$K$22,"&gt;0")</f>
        <v>0</v>
      </c>
      <c r="V41" s="204">
        <f>SUMIFS('Other Upgradation Works'!$K$19:$K$22,'Other Upgradation Works'!$B$19:$B$22,'District Abstract 2026-27'!$B$8:$B$65)</f>
        <v>0</v>
      </c>
      <c r="W41" s="218">
        <f>COUNTIFS('Other Upgradation Works'!$B$52:$B$81,B41,'Other Upgradation Works'!$K$52:$K$81,"&gt;0")</f>
        <v>0</v>
      </c>
      <c r="X41" s="204">
        <f>SUMIFS('Other Upgradation Works'!$K$52:$K$81,'Other Upgradation Works'!$B$52:$B$81,'District Abstract 2026-27'!$B$8:$B$65)</f>
        <v>0</v>
      </c>
      <c r="Y41" s="203">
        <f>COUNTIFS('Other Upgradation Works'!$B$91:$B$137,B41,'Other Upgradation Works'!$K$91:$K$137,"&gt;0")</f>
        <v>0</v>
      </c>
      <c r="Z41" s="204">
        <f>SUMIFS('Other Upgradation Works'!$K$91:$K$137,'Other Upgradation Works'!$B$91:$B$137,'District Abstract 2026-27'!$B$8:$B$65)</f>
        <v>0</v>
      </c>
      <c r="AA41" s="203">
        <f>COUNTIFS('New Const PHC'!$B$7:$B$31,B41,'New Const PHC'!$W$7:$W$31,"&gt;0")</f>
        <v>0</v>
      </c>
      <c r="AB41" s="204">
        <f>SUMIFS('New Const PHC'!$W$7:$W$31,'New Const PHC'!$B$7:$B$31,'District Abstract 2026-27'!$B$8:$B$65)</f>
        <v>0</v>
      </c>
      <c r="AC41" s="203">
        <f>COUNTIFS('New Const PHC'!$B$34:$B$39,B41,'New Const PHC'!$W$34:$W$39,"&gt;0")</f>
        <v>0</v>
      </c>
      <c r="AD41" s="204">
        <f>SUMIFS('New Const PHC'!$W$34:$W$39,'New Const PHC'!$B$34:$B$39,'District Abstract 2026-27'!$B$8:$B$65)</f>
        <v>0</v>
      </c>
      <c r="AE41" s="203"/>
      <c r="AF41" s="204"/>
      <c r="AG41" s="208"/>
      <c r="AH41" s="209"/>
      <c r="AI41" s="205">
        <f t="shared" si="0"/>
        <v>30</v>
      </c>
    </row>
    <row r="42" spans="1:35" ht="20.25" customHeight="1">
      <c r="A42" s="201">
        <v>35</v>
      </c>
      <c r="B42" s="212" t="s">
        <v>491</v>
      </c>
      <c r="C42" s="215">
        <f>COUNTIFS('Other Upgradation Works'!$C$6:$C$9,B42,'Other Upgradation Works'!$K$6:$K$9,"&gt;0")</f>
        <v>0</v>
      </c>
      <c r="D42" s="215">
        <f>SUMIFS('Other Upgradation Works'!$K$6:$K$9,'Other Upgradation Works'!$C$6:$C$9,'District Abstract 2026-27'!$B$8:$B$65)</f>
        <v>0</v>
      </c>
      <c r="E42" s="202">
        <f>COUNTIFS('Other Upgradation Works'!$C$24:$C$29,B42,'Other Upgradation Works'!$K$24:$K$29,"&gt;0")</f>
        <v>1</v>
      </c>
      <c r="F42" s="202">
        <f>SUMIFS('Other Upgradation Works'!$K$24:$K$29,'Other Upgradation Works'!$C$24:$C$29,'District Abstract 2026-27'!$B$8:$B$65)</f>
        <v>30</v>
      </c>
      <c r="G42" s="202">
        <f>COUNTIFS('Other Upgradation Works'!$C$31:$C$32,B42,'Other Upgradation Works'!$K$31:$K$32,"&gt;0")</f>
        <v>0</v>
      </c>
      <c r="H42" s="202">
        <f>SUMIFS('Other Upgradation Works'!$K$31:$K$32,'Other Upgradation Works'!$C$31:$C$32,'District Abstract 2026-27'!$B$8:$B$65)</f>
        <v>0</v>
      </c>
      <c r="I42" s="203">
        <f>COUNTIFS('Other Upgradation Works'!$B$11:$B$17,B42,'Other Upgradation Works'!$K$11:$K$17,"&gt;0")</f>
        <v>0</v>
      </c>
      <c r="J42" s="204">
        <f>SUMIFS('Other Upgradation Works'!$K$11:$K$17,'Other Upgradation Works'!$B$11:$B$17,'District Abstract 2026-27'!$B$8:$B$65)</f>
        <v>0</v>
      </c>
      <c r="K42" s="203">
        <f>COUNTIFS('Other Upgradation Works'!$B$33:$B$39,B42,'Other Upgradation Works'!$K$33:$K$39,"&gt;0")</f>
        <v>0</v>
      </c>
      <c r="L42" s="204">
        <f>SUMIFS('Other Upgradation Works'!$K$33:$K$39,'Other Upgradation Works'!$B$33:$B$39,'District Abstract 2026-27'!$B$8:$B$65)</f>
        <v>0</v>
      </c>
      <c r="M42" s="218">
        <f>COUNTIFS('Other Upgradation Works'!$B$41:$B$50,B42,'Other Upgradation Works'!$K$41:$K$50,"&gt;0")</f>
        <v>0</v>
      </c>
      <c r="N42" s="204">
        <f>SUMIFS('Other Upgradation Works'!$K$41:$K$50,'Other Upgradation Works'!$B$41:$B$50,'District Abstract 2026-27'!$B$8:$B$65)</f>
        <v>0</v>
      </c>
      <c r="O42" s="218">
        <f>COUNTIFS('Other Upgradation Works'!$B$83:$B$87,B42,'Other Upgradation Works'!$K$83:$K$87,"&gt;0")</f>
        <v>0</v>
      </c>
      <c r="P42" s="204">
        <f>SUMIFS('Other Upgradation Works'!$K$83:$K$87,'Other Upgradation Works'!$B$83:$B$87,'District Abstract 2026-27'!$B$8:$B$65)</f>
        <v>0</v>
      </c>
      <c r="Q42" s="204"/>
      <c r="R42" s="204"/>
      <c r="S42" s="203">
        <f>COUNTIFS('New Const CHC'!$B$7:$B$17,B42,'New Const CHC'!$X$7:$X$17,"&gt;0")</f>
        <v>0</v>
      </c>
      <c r="T42" s="204">
        <f>SUMIF('New Const CHC'!$B$7:$B$17,B42,'New Const CHC'!$X$7:$X$17)</f>
        <v>0</v>
      </c>
      <c r="U42" s="203">
        <f>COUNTIFS('Other Upgradation Works'!$B$19:$B$22,B42,'Other Upgradation Works'!$K$19:$K$22,"&gt;0")</f>
        <v>0</v>
      </c>
      <c r="V42" s="204">
        <f>SUMIFS('Other Upgradation Works'!$K$19:$K$22,'Other Upgradation Works'!$B$19:$B$22,'District Abstract 2026-27'!$B$8:$B$65)</f>
        <v>0</v>
      </c>
      <c r="W42" s="218">
        <f>COUNTIFS('Other Upgradation Works'!$B$52:$B$81,B42,'Other Upgradation Works'!$K$52:$K$81,"&gt;0")</f>
        <v>0</v>
      </c>
      <c r="X42" s="204">
        <f>SUMIFS('Other Upgradation Works'!$K$52:$K$81,'Other Upgradation Works'!$B$52:$B$81,'District Abstract 2026-27'!$B$8:$B$65)</f>
        <v>0</v>
      </c>
      <c r="Y42" s="203">
        <f>COUNTIFS('Other Upgradation Works'!$B$91:$B$137,B42,'Other Upgradation Works'!$K$91:$K$137,"&gt;0")</f>
        <v>0</v>
      </c>
      <c r="Z42" s="204">
        <f>SUMIFS('Other Upgradation Works'!$K$91:$K$137,'Other Upgradation Works'!$B$91:$B$137,'District Abstract 2026-27'!$B$8:$B$65)</f>
        <v>0</v>
      </c>
      <c r="AA42" s="203">
        <f>COUNTIFS('New Const PHC'!$B$7:$B$31,B42,'New Const PHC'!$W$7:$W$31,"&gt;0")</f>
        <v>0</v>
      </c>
      <c r="AB42" s="204">
        <f>SUMIFS('New Const PHC'!$W$7:$W$31,'New Const PHC'!$B$7:$B$31,'District Abstract 2026-27'!$B$8:$B$65)</f>
        <v>0</v>
      </c>
      <c r="AC42" s="203">
        <f>COUNTIFS('New Const PHC'!$B$34:$B$39,B42,'New Const PHC'!$W$34:$W$39,"&gt;0")</f>
        <v>0</v>
      </c>
      <c r="AD42" s="204">
        <f>SUMIFS('New Const PHC'!$W$34:$W$39,'New Const PHC'!$B$34:$B$39,'District Abstract 2026-27'!$B$8:$B$65)</f>
        <v>0</v>
      </c>
      <c r="AE42" s="203"/>
      <c r="AF42" s="204"/>
      <c r="AG42" s="208"/>
      <c r="AH42" s="209"/>
      <c r="AI42" s="205">
        <f t="shared" si="0"/>
        <v>30</v>
      </c>
    </row>
    <row r="43" spans="1:35" ht="20.25" customHeight="1">
      <c r="A43" s="207">
        <v>36</v>
      </c>
      <c r="B43" s="212" t="s">
        <v>512</v>
      </c>
      <c r="C43" s="215">
        <f>COUNTIFS('Other Upgradation Works'!$C$6:$C$9,B43,'Other Upgradation Works'!$K$6:$K$9,"&gt;0")</f>
        <v>1</v>
      </c>
      <c r="D43" s="215">
        <f>SUMIFS('Other Upgradation Works'!$K$6:$K$9,'Other Upgradation Works'!$C$6:$C$9,'District Abstract 2026-27'!$B$8:$B$65)</f>
        <v>30</v>
      </c>
      <c r="E43" s="202">
        <f>COUNTIFS('Other Upgradation Works'!$C$24:$C$29,B43,'Other Upgradation Works'!$K$24:$K$29,"&gt;0")</f>
        <v>1</v>
      </c>
      <c r="F43" s="202">
        <f>SUMIFS('Other Upgradation Works'!$K$24:$K$29,'Other Upgradation Works'!$C$24:$C$29,'District Abstract 2026-27'!$B$8:$B$65)</f>
        <v>30</v>
      </c>
      <c r="G43" s="202">
        <f>COUNTIFS('Other Upgradation Works'!$C$31:$C$32,B43,'Other Upgradation Works'!$K$31:$K$32,"&gt;0")</f>
        <v>0</v>
      </c>
      <c r="H43" s="202">
        <f>SUMIFS('Other Upgradation Works'!$K$31:$K$32,'Other Upgradation Works'!$C$31:$C$32,'District Abstract 2026-27'!$B$8:$B$65)</f>
        <v>0</v>
      </c>
      <c r="I43" s="203">
        <f>COUNTIFS('Other Upgradation Works'!$B$11:$B$17,B43,'Other Upgradation Works'!$K$11:$K$17,"&gt;0")</f>
        <v>0</v>
      </c>
      <c r="J43" s="204">
        <f>SUMIFS('Other Upgradation Works'!$K$11:$K$17,'Other Upgradation Works'!$B$11:$B$17,'District Abstract 2026-27'!$B$8:$B$65)</f>
        <v>0</v>
      </c>
      <c r="K43" s="203">
        <f>COUNTIFS('Other Upgradation Works'!$B$33:$B$39,B43,'Other Upgradation Works'!$K$33:$K$39,"&gt;0")</f>
        <v>0</v>
      </c>
      <c r="L43" s="204">
        <f>SUMIFS('Other Upgradation Works'!$K$33:$K$39,'Other Upgradation Works'!$B$33:$B$39,'District Abstract 2026-27'!$B$8:$B$65)</f>
        <v>0</v>
      </c>
      <c r="M43" s="218">
        <f>COUNTIFS('Other Upgradation Works'!$B$41:$B$50,B43,'Other Upgradation Works'!$K$41:$K$50,"&gt;0")</f>
        <v>0</v>
      </c>
      <c r="N43" s="204">
        <f>SUMIFS('Other Upgradation Works'!$K$41:$K$50,'Other Upgradation Works'!$B$41:$B$50,'District Abstract 2026-27'!$B$8:$B$65)</f>
        <v>0</v>
      </c>
      <c r="O43" s="218">
        <f>COUNTIFS('Other Upgradation Works'!$B$83:$B$87,B43,'Other Upgradation Works'!$K$83:$K$87,"&gt;0")</f>
        <v>0</v>
      </c>
      <c r="P43" s="204">
        <f>SUMIFS('Other Upgradation Works'!$K$83:$K$87,'Other Upgradation Works'!$B$83:$B$87,'District Abstract 2026-27'!$B$8:$B$65)</f>
        <v>0</v>
      </c>
      <c r="Q43" s="204"/>
      <c r="R43" s="204"/>
      <c r="S43" s="203">
        <f>COUNTIFS('New Const CHC'!$B$7:$B$17,B43,'New Const CHC'!$X$7:$X$17,"&gt;0")</f>
        <v>0</v>
      </c>
      <c r="T43" s="204">
        <f>SUMIF('New Const CHC'!$B$7:$B$17,B43,'New Const CHC'!$X$7:$X$17)</f>
        <v>0</v>
      </c>
      <c r="U43" s="203">
        <f>COUNTIFS('Other Upgradation Works'!$B$19:$B$22,B43,'Other Upgradation Works'!$K$19:$K$22,"&gt;0")</f>
        <v>0</v>
      </c>
      <c r="V43" s="204">
        <f>SUMIFS('Other Upgradation Works'!$K$19:$K$22,'Other Upgradation Works'!$B$19:$B$22,'District Abstract 2026-27'!$B$8:$B$65)</f>
        <v>0</v>
      </c>
      <c r="W43" s="218">
        <f>COUNTIFS('Other Upgradation Works'!$B$52:$B$81,B43,'Other Upgradation Works'!$K$52:$K$81,"&gt;0")</f>
        <v>0</v>
      </c>
      <c r="X43" s="204">
        <f>SUMIFS('Other Upgradation Works'!$K$52:$K$81,'Other Upgradation Works'!$B$52:$B$81,'District Abstract 2026-27'!$B$8:$B$65)</f>
        <v>0</v>
      </c>
      <c r="Y43" s="203">
        <f>COUNTIFS('Other Upgradation Works'!$B$91:$B$137,B43,'Other Upgradation Works'!$K$91:$K$137,"&gt;0")</f>
        <v>0</v>
      </c>
      <c r="Z43" s="204">
        <f>SUMIFS('Other Upgradation Works'!$K$91:$K$137,'Other Upgradation Works'!$B$91:$B$137,'District Abstract 2026-27'!$B$8:$B$65)</f>
        <v>0</v>
      </c>
      <c r="AA43" s="203">
        <f>COUNTIFS('New Const PHC'!$B$7:$B$31,B43,'New Const PHC'!$W$7:$W$31,"&gt;0")</f>
        <v>0</v>
      </c>
      <c r="AB43" s="204">
        <f>SUMIFS('New Const PHC'!$W$7:$W$31,'New Const PHC'!$B$7:$B$31,'District Abstract 2026-27'!$B$8:$B$65)</f>
        <v>0</v>
      </c>
      <c r="AC43" s="203">
        <f>COUNTIFS('New Const PHC'!$B$34:$B$39,B43,'New Const PHC'!$W$34:$W$39,"&gt;0")</f>
        <v>0</v>
      </c>
      <c r="AD43" s="204">
        <f>SUMIFS('New Const PHC'!$W$34:$W$39,'New Const PHC'!$B$34:$B$39,'District Abstract 2026-27'!$B$8:$B$65)</f>
        <v>0</v>
      </c>
      <c r="AE43" s="203"/>
      <c r="AF43" s="204"/>
      <c r="AG43" s="208"/>
      <c r="AH43" s="209"/>
      <c r="AI43" s="205">
        <f t="shared" si="0"/>
        <v>60</v>
      </c>
    </row>
    <row r="44" spans="1:35" ht="20.25" customHeight="1">
      <c r="A44" s="201">
        <v>37</v>
      </c>
      <c r="B44" s="212" t="s">
        <v>492</v>
      </c>
      <c r="C44" s="215">
        <f>COUNTIFS('Other Upgradation Works'!$C$6:$C$9,B44,'Other Upgradation Works'!$K$6:$K$9,"&gt;0")</f>
        <v>0</v>
      </c>
      <c r="D44" s="215">
        <f>SUMIFS('Other Upgradation Works'!$K$6:$K$9,'Other Upgradation Works'!$C$6:$C$9,'District Abstract 2026-27'!$B$8:$B$65)</f>
        <v>0</v>
      </c>
      <c r="E44" s="202">
        <f>COUNTIFS('Other Upgradation Works'!$C$24:$C$29,B44,'Other Upgradation Works'!$K$24:$K$29,"&gt;0")</f>
        <v>0</v>
      </c>
      <c r="F44" s="202">
        <f>SUMIFS('Other Upgradation Works'!$K$24:$K$29,'Other Upgradation Works'!$C$24:$C$29,'District Abstract 2026-27'!$B$8:$B$65)</f>
        <v>0</v>
      </c>
      <c r="G44" s="202">
        <f>COUNTIFS('Other Upgradation Works'!$C$31:$C$32,B44,'Other Upgradation Works'!$K$31:$K$32,"&gt;0")</f>
        <v>0</v>
      </c>
      <c r="H44" s="202">
        <f>SUMIFS('Other Upgradation Works'!$K$31:$K$32,'Other Upgradation Works'!$C$31:$C$32,'District Abstract 2026-27'!$B$8:$B$65)</f>
        <v>0</v>
      </c>
      <c r="I44" s="203">
        <f>COUNTIFS('Other Upgradation Works'!$B$11:$B$17,B44,'Other Upgradation Works'!$K$11:$K$17,"&gt;0")</f>
        <v>0</v>
      </c>
      <c r="J44" s="204">
        <f>SUMIFS('Other Upgradation Works'!$K$11:$K$17,'Other Upgradation Works'!$B$11:$B$17,'District Abstract 2026-27'!$B$8:$B$65)</f>
        <v>0</v>
      </c>
      <c r="K44" s="203">
        <f>COUNTIFS('Other Upgradation Works'!$B$33:$B$39,B44,'Other Upgradation Works'!$K$33:$K$39,"&gt;0")</f>
        <v>0</v>
      </c>
      <c r="L44" s="204">
        <f>SUMIFS('Other Upgradation Works'!$K$33:$K$39,'Other Upgradation Works'!$B$33:$B$39,'District Abstract 2026-27'!$B$8:$B$65)</f>
        <v>0</v>
      </c>
      <c r="M44" s="218">
        <f>COUNTIFS('Other Upgradation Works'!$B$41:$B$50,B44,'Other Upgradation Works'!$K$41:$K$50,"&gt;0")</f>
        <v>0</v>
      </c>
      <c r="N44" s="204">
        <f>SUMIFS('Other Upgradation Works'!$K$41:$K$50,'Other Upgradation Works'!$B$41:$B$50,'District Abstract 2026-27'!$B$8:$B$65)</f>
        <v>0</v>
      </c>
      <c r="O44" s="218">
        <f>COUNTIFS('Other Upgradation Works'!$B$83:$B$87,B44,'Other Upgradation Works'!$K$83:$K$87,"&gt;0")</f>
        <v>0</v>
      </c>
      <c r="P44" s="204">
        <f>SUMIFS('Other Upgradation Works'!$K$83:$K$87,'Other Upgradation Works'!$B$83:$B$87,'District Abstract 2026-27'!$B$8:$B$65)</f>
        <v>0</v>
      </c>
      <c r="Q44" s="204"/>
      <c r="R44" s="204"/>
      <c r="S44" s="203">
        <f>COUNTIFS('New Const CHC'!$B$7:$B$17,B44,'New Const CHC'!$X$7:$X$17,"&gt;0")</f>
        <v>0</v>
      </c>
      <c r="T44" s="204">
        <f>SUMIF('New Const CHC'!$B$7:$B$17,B44,'New Const CHC'!$X$7:$X$17)</f>
        <v>0</v>
      </c>
      <c r="U44" s="203">
        <f>COUNTIFS('Other Upgradation Works'!$B$19:$B$22,B44,'Other Upgradation Works'!$K$19:$K$22,"&gt;0")</f>
        <v>0</v>
      </c>
      <c r="V44" s="204">
        <f>SUMIFS('Other Upgradation Works'!$K$19:$K$22,'Other Upgradation Works'!$B$19:$B$22,'District Abstract 2026-27'!$B$8:$B$65)</f>
        <v>0</v>
      </c>
      <c r="W44" s="218">
        <f>COUNTIFS('Other Upgradation Works'!$B$52:$B$81,B44,'Other Upgradation Works'!$K$52:$K$81,"&gt;0")</f>
        <v>0</v>
      </c>
      <c r="X44" s="204">
        <f>SUMIFS('Other Upgradation Works'!$K$52:$K$81,'Other Upgradation Works'!$B$52:$B$81,'District Abstract 2026-27'!$B$8:$B$65)</f>
        <v>0</v>
      </c>
      <c r="Y44" s="203">
        <f>COUNTIFS('Other Upgradation Works'!$B$91:$B$137,B44,'Other Upgradation Works'!$K$91:$K$137,"&gt;0")</f>
        <v>0</v>
      </c>
      <c r="Z44" s="204">
        <f>SUMIFS('Other Upgradation Works'!$K$91:$K$137,'Other Upgradation Works'!$B$91:$B$137,'District Abstract 2026-27'!$B$8:$B$65)</f>
        <v>0</v>
      </c>
      <c r="AA44" s="203">
        <f>COUNTIFS('New Const PHC'!$B$7:$B$31,B44,'New Const PHC'!$W$7:$W$31,"&gt;0")</f>
        <v>0</v>
      </c>
      <c r="AB44" s="204">
        <f>SUMIFS('New Const PHC'!$W$7:$W$31,'New Const PHC'!$B$7:$B$31,'District Abstract 2026-27'!$B$8:$B$65)</f>
        <v>0</v>
      </c>
      <c r="AC44" s="203">
        <f>COUNTIFS('New Const PHC'!$B$34:$B$39,B44,'New Const PHC'!$W$34:$W$39,"&gt;0")</f>
        <v>0</v>
      </c>
      <c r="AD44" s="204">
        <f>SUMIFS('New Const PHC'!$W$34:$W$39,'New Const PHC'!$B$34:$B$39,'District Abstract 2026-27'!$B$8:$B$65)</f>
        <v>0</v>
      </c>
      <c r="AE44" s="203"/>
      <c r="AF44" s="204"/>
      <c r="AG44" s="208"/>
      <c r="AH44" s="209"/>
      <c r="AI44" s="205">
        <f t="shared" si="0"/>
        <v>0</v>
      </c>
    </row>
    <row r="45" spans="1:35" ht="20.25" customHeight="1">
      <c r="A45" s="207">
        <v>38</v>
      </c>
      <c r="B45" s="212" t="s">
        <v>513</v>
      </c>
      <c r="C45" s="215">
        <f>COUNTIFS('Other Upgradation Works'!$C$6:$C$9,B45,'Other Upgradation Works'!$K$6:$K$9,"&gt;0")</f>
        <v>0</v>
      </c>
      <c r="D45" s="215">
        <f>SUMIFS('Other Upgradation Works'!$K$6:$K$9,'Other Upgradation Works'!$C$6:$C$9,'District Abstract 2026-27'!$B$8:$B$65)</f>
        <v>0</v>
      </c>
      <c r="E45" s="202">
        <f>COUNTIFS('Other Upgradation Works'!$C$24:$C$29,B45,'Other Upgradation Works'!$K$24:$K$29,"&gt;0")</f>
        <v>0</v>
      </c>
      <c r="F45" s="202">
        <f>SUMIFS('Other Upgradation Works'!$K$24:$K$29,'Other Upgradation Works'!$C$24:$C$29,'District Abstract 2026-27'!$B$8:$B$65)</f>
        <v>0</v>
      </c>
      <c r="G45" s="202">
        <f>COUNTIFS('Other Upgradation Works'!$C$31:$C$32,B45,'Other Upgradation Works'!$K$31:$K$32,"&gt;0")</f>
        <v>0</v>
      </c>
      <c r="H45" s="202">
        <f>SUMIFS('Other Upgradation Works'!$K$31:$K$32,'Other Upgradation Works'!$C$31:$C$32,'District Abstract 2026-27'!$B$8:$B$65)</f>
        <v>0</v>
      </c>
      <c r="I45" s="203">
        <f>COUNTIFS('Other Upgradation Works'!$B$11:$B$17,B45,'Other Upgradation Works'!$K$11:$K$17,"&gt;0")</f>
        <v>0</v>
      </c>
      <c r="J45" s="204">
        <f>SUMIFS('Other Upgradation Works'!$K$11:$K$17,'Other Upgradation Works'!$B$11:$B$17,'District Abstract 2026-27'!$B$8:$B$65)</f>
        <v>0</v>
      </c>
      <c r="K45" s="203">
        <f>COUNTIFS('Other Upgradation Works'!$B$33:$B$39,B45,'Other Upgradation Works'!$K$33:$K$39,"&gt;0")</f>
        <v>0</v>
      </c>
      <c r="L45" s="204">
        <f>SUMIFS('Other Upgradation Works'!$K$33:$K$39,'Other Upgradation Works'!$B$33:$B$39,'District Abstract 2026-27'!$B$8:$B$65)</f>
        <v>0</v>
      </c>
      <c r="M45" s="218">
        <f>COUNTIFS('Other Upgradation Works'!$B$41:$B$50,B45,'Other Upgradation Works'!$K$41:$K$50,"&gt;0")</f>
        <v>0</v>
      </c>
      <c r="N45" s="204">
        <f>SUMIFS('Other Upgradation Works'!$K$41:$K$50,'Other Upgradation Works'!$B$41:$B$50,'District Abstract 2026-27'!$B$8:$B$65)</f>
        <v>0</v>
      </c>
      <c r="O45" s="218">
        <f>COUNTIFS('Other Upgradation Works'!$B$83:$B$87,B45,'Other Upgradation Works'!$K$83:$K$87,"&gt;0")</f>
        <v>0</v>
      </c>
      <c r="P45" s="204">
        <f>SUMIFS('Other Upgradation Works'!$K$83:$K$87,'Other Upgradation Works'!$B$83:$B$87,'District Abstract 2026-27'!$B$8:$B$65)</f>
        <v>0</v>
      </c>
      <c r="Q45" s="204"/>
      <c r="R45" s="204"/>
      <c r="S45" s="203">
        <f>COUNTIFS('New Const CHC'!$B$7:$B$17,B45,'New Const CHC'!$X$7:$X$17,"&gt;0")</f>
        <v>0</v>
      </c>
      <c r="T45" s="204">
        <f>SUMIF('New Const CHC'!$B$7:$B$17,B45,'New Const CHC'!$X$7:$X$17)</f>
        <v>0</v>
      </c>
      <c r="U45" s="203">
        <f>COUNTIFS('Other Upgradation Works'!$B$19:$B$22,B45,'Other Upgradation Works'!$K$19:$K$22,"&gt;0")</f>
        <v>0</v>
      </c>
      <c r="V45" s="204">
        <f>SUMIFS('Other Upgradation Works'!$K$19:$K$22,'Other Upgradation Works'!$B$19:$B$22,'District Abstract 2026-27'!$B$8:$B$65)</f>
        <v>0</v>
      </c>
      <c r="W45" s="218">
        <f>COUNTIFS('Other Upgradation Works'!$B$52:$B$81,B45,'Other Upgradation Works'!$K$52:$K$81,"&gt;0")</f>
        <v>0</v>
      </c>
      <c r="X45" s="204">
        <f>SUMIFS('Other Upgradation Works'!$K$52:$K$81,'Other Upgradation Works'!$B$52:$B$81,'District Abstract 2026-27'!$B$8:$B$65)</f>
        <v>0</v>
      </c>
      <c r="Y45" s="203">
        <f>COUNTIFS('Other Upgradation Works'!$B$91:$B$137,B45,'Other Upgradation Works'!$K$91:$K$137,"&gt;0")</f>
        <v>0</v>
      </c>
      <c r="Z45" s="204">
        <f>SUMIFS('Other Upgradation Works'!$K$91:$K$137,'Other Upgradation Works'!$B$91:$B$137,'District Abstract 2026-27'!$B$8:$B$65)</f>
        <v>0</v>
      </c>
      <c r="AA45" s="203">
        <f>COUNTIFS('New Const PHC'!$B$7:$B$31,B45,'New Const PHC'!$W$7:$W$31,"&gt;0")</f>
        <v>0</v>
      </c>
      <c r="AB45" s="204">
        <f>SUMIFS('New Const PHC'!$W$7:$W$31,'New Const PHC'!$B$7:$B$31,'District Abstract 2026-27'!$B$8:$B$65)</f>
        <v>0</v>
      </c>
      <c r="AC45" s="203">
        <f>COUNTIFS('New Const PHC'!$B$34:$B$39,B45,'New Const PHC'!$W$34:$W$39,"&gt;0")</f>
        <v>0</v>
      </c>
      <c r="AD45" s="204">
        <f>SUMIFS('New Const PHC'!$W$34:$W$39,'New Const PHC'!$B$34:$B$39,'District Abstract 2026-27'!$B$8:$B$65)</f>
        <v>0</v>
      </c>
      <c r="AE45" s="203"/>
      <c r="AF45" s="204"/>
      <c r="AG45" s="208"/>
      <c r="AH45" s="209"/>
      <c r="AI45" s="205">
        <f t="shared" si="0"/>
        <v>0</v>
      </c>
    </row>
    <row r="46" spans="1:35" ht="20.25" customHeight="1">
      <c r="A46" s="201">
        <v>39</v>
      </c>
      <c r="B46" s="212" t="s">
        <v>493</v>
      </c>
      <c r="C46" s="215">
        <f>COUNTIFS('Other Upgradation Works'!$C$6:$C$9,B46,'Other Upgradation Works'!$K$6:$K$9,"&gt;0")</f>
        <v>0</v>
      </c>
      <c r="D46" s="215">
        <f>SUMIFS('Other Upgradation Works'!$K$6:$K$9,'Other Upgradation Works'!$C$6:$C$9,'District Abstract 2026-27'!$B$8:$B$65)</f>
        <v>0</v>
      </c>
      <c r="E46" s="202">
        <f>COUNTIFS('Other Upgradation Works'!$C$24:$C$29,B46,'Other Upgradation Works'!$K$24:$K$29,"&gt;0")</f>
        <v>0</v>
      </c>
      <c r="F46" s="202">
        <f>SUMIFS('Other Upgradation Works'!$K$24:$K$29,'Other Upgradation Works'!$C$24:$C$29,'District Abstract 2026-27'!$B$8:$B$65)</f>
        <v>0</v>
      </c>
      <c r="G46" s="202">
        <f>COUNTIFS('Other Upgradation Works'!$C$31:$C$32,B46,'Other Upgradation Works'!$K$31:$K$32,"&gt;0")</f>
        <v>0</v>
      </c>
      <c r="H46" s="202">
        <f>SUMIFS('Other Upgradation Works'!$K$31:$K$32,'Other Upgradation Works'!$C$31:$C$32,'District Abstract 2026-27'!$B$8:$B$65)</f>
        <v>0</v>
      </c>
      <c r="I46" s="203">
        <f>COUNTIFS('Other Upgradation Works'!$B$11:$B$17,B46,'Other Upgradation Works'!$K$11:$K$17,"&gt;0")</f>
        <v>0</v>
      </c>
      <c r="J46" s="204">
        <f>SUMIFS('Other Upgradation Works'!$K$11:$K$17,'Other Upgradation Works'!$B$11:$B$17,'District Abstract 2026-27'!$B$8:$B$65)</f>
        <v>0</v>
      </c>
      <c r="K46" s="203">
        <f>COUNTIFS('Other Upgradation Works'!$B$33:$B$39,B46,'Other Upgradation Works'!$K$33:$K$39,"&gt;0")</f>
        <v>0</v>
      </c>
      <c r="L46" s="204">
        <f>SUMIFS('Other Upgradation Works'!$K$33:$K$39,'Other Upgradation Works'!$B$33:$B$39,'District Abstract 2026-27'!$B$8:$B$65)</f>
        <v>0</v>
      </c>
      <c r="M46" s="218">
        <f>COUNTIFS('Other Upgradation Works'!$B$41:$B$50,B46,'Other Upgradation Works'!$K$41:$K$50,"&gt;0")</f>
        <v>0</v>
      </c>
      <c r="N46" s="204">
        <f>SUMIFS('Other Upgradation Works'!$K$41:$K$50,'Other Upgradation Works'!$B$41:$B$50,'District Abstract 2026-27'!$B$8:$B$65)</f>
        <v>0</v>
      </c>
      <c r="O46" s="218">
        <f>COUNTIFS('Other Upgradation Works'!$B$83:$B$87,B46,'Other Upgradation Works'!$K$83:$K$87,"&gt;0")</f>
        <v>0</v>
      </c>
      <c r="P46" s="204">
        <f>SUMIFS('Other Upgradation Works'!$K$83:$K$87,'Other Upgradation Works'!$B$83:$B$87,'District Abstract 2026-27'!$B$8:$B$65)</f>
        <v>0</v>
      </c>
      <c r="Q46" s="204"/>
      <c r="R46" s="204"/>
      <c r="S46" s="203">
        <f>COUNTIFS('New Const CHC'!$B$7:$B$17,B46,'New Const CHC'!$X$7:$X$17,"&gt;0")</f>
        <v>0</v>
      </c>
      <c r="T46" s="204">
        <f>SUMIF('New Const CHC'!$B$7:$B$17,B46,'New Const CHC'!$X$7:$X$17)</f>
        <v>0</v>
      </c>
      <c r="U46" s="203">
        <f>COUNTIFS('Other Upgradation Works'!$B$19:$B$22,B46,'Other Upgradation Works'!$K$19:$K$22,"&gt;0")</f>
        <v>0</v>
      </c>
      <c r="V46" s="204">
        <f>SUMIFS('Other Upgradation Works'!$K$19:$K$22,'Other Upgradation Works'!$B$19:$B$22,'District Abstract 2026-27'!$B$8:$B$65)</f>
        <v>0</v>
      </c>
      <c r="W46" s="218">
        <f>COUNTIFS('Other Upgradation Works'!$B$52:$B$81,B46,'Other Upgradation Works'!$K$52:$K$81,"&gt;0")</f>
        <v>0</v>
      </c>
      <c r="X46" s="204">
        <f>SUMIFS('Other Upgradation Works'!$K$52:$K$81,'Other Upgradation Works'!$B$52:$B$81,'District Abstract 2026-27'!$B$8:$B$65)</f>
        <v>0</v>
      </c>
      <c r="Y46" s="203">
        <f>COUNTIFS('Other Upgradation Works'!$B$91:$B$137,B46,'Other Upgradation Works'!$K$91:$K$137,"&gt;0")</f>
        <v>0</v>
      </c>
      <c r="Z46" s="204">
        <f>SUMIFS('Other Upgradation Works'!$K$91:$K$137,'Other Upgradation Works'!$B$91:$B$137,'District Abstract 2026-27'!$B$8:$B$65)</f>
        <v>0</v>
      </c>
      <c r="AA46" s="203">
        <f>COUNTIFS('New Const PHC'!$B$7:$B$31,B46,'New Const PHC'!$W$7:$W$31,"&gt;0")</f>
        <v>0</v>
      </c>
      <c r="AB46" s="204">
        <f>SUMIFS('New Const PHC'!$W$7:$W$31,'New Const PHC'!$B$7:$B$31,'District Abstract 2026-27'!$B$8:$B$65)</f>
        <v>0</v>
      </c>
      <c r="AC46" s="203">
        <f>COUNTIFS('New Const PHC'!$B$34:$B$39,B46,'New Const PHC'!$W$34:$W$39,"&gt;0")</f>
        <v>0</v>
      </c>
      <c r="AD46" s="204">
        <f>SUMIFS('New Const PHC'!$W$34:$W$39,'New Const PHC'!$B$34:$B$39,'District Abstract 2026-27'!$B$8:$B$65)</f>
        <v>0</v>
      </c>
      <c r="AE46" s="203"/>
      <c r="AF46" s="204"/>
      <c r="AG46" s="208"/>
      <c r="AH46" s="209"/>
      <c r="AI46" s="205">
        <f t="shared" si="0"/>
        <v>0</v>
      </c>
    </row>
    <row r="47" spans="1:35" ht="20.25" customHeight="1">
      <c r="A47" s="207">
        <v>40</v>
      </c>
      <c r="B47" s="212" t="s">
        <v>514</v>
      </c>
      <c r="C47" s="215">
        <f>COUNTIFS('Other Upgradation Works'!$C$6:$C$9,B47,'Other Upgradation Works'!$K$6:$K$9,"&gt;0")</f>
        <v>0</v>
      </c>
      <c r="D47" s="215">
        <f>SUMIFS('Other Upgradation Works'!$K$6:$K$9,'Other Upgradation Works'!$C$6:$C$9,'District Abstract 2026-27'!$B$8:$B$65)</f>
        <v>0</v>
      </c>
      <c r="E47" s="202">
        <f>COUNTIFS('Other Upgradation Works'!$C$24:$C$29,B47,'Other Upgradation Works'!$K$24:$K$29,"&gt;0")</f>
        <v>0</v>
      </c>
      <c r="F47" s="202">
        <f>SUMIFS('Other Upgradation Works'!$K$24:$K$29,'Other Upgradation Works'!$C$24:$C$29,'District Abstract 2026-27'!$B$8:$B$65)</f>
        <v>0</v>
      </c>
      <c r="G47" s="202">
        <f>COUNTIFS('Other Upgradation Works'!$C$31:$C$32,B47,'Other Upgradation Works'!$K$31:$K$32,"&gt;0")</f>
        <v>0</v>
      </c>
      <c r="H47" s="202">
        <f>SUMIFS('Other Upgradation Works'!$K$31:$K$32,'Other Upgradation Works'!$C$31:$C$32,'District Abstract 2026-27'!$B$8:$B$65)</f>
        <v>0</v>
      </c>
      <c r="I47" s="203">
        <f>COUNTIFS('Other Upgradation Works'!$B$11:$B$17,B47,'Other Upgradation Works'!$K$11:$K$17,"&gt;0")</f>
        <v>0</v>
      </c>
      <c r="J47" s="204">
        <f>SUMIFS('Other Upgradation Works'!$K$11:$K$17,'Other Upgradation Works'!$B$11:$B$17,'District Abstract 2026-27'!$B$8:$B$65)</f>
        <v>0</v>
      </c>
      <c r="K47" s="203">
        <f>COUNTIFS('Other Upgradation Works'!$B$33:$B$39,B47,'Other Upgradation Works'!$K$33:$K$39,"&gt;0")</f>
        <v>0</v>
      </c>
      <c r="L47" s="204">
        <f>SUMIFS('Other Upgradation Works'!$K$33:$K$39,'Other Upgradation Works'!$B$33:$B$39,'District Abstract 2026-27'!$B$8:$B$65)</f>
        <v>0</v>
      </c>
      <c r="M47" s="218">
        <f>COUNTIFS('Other Upgradation Works'!$B$41:$B$50,B47,'Other Upgradation Works'!$K$41:$K$50,"&gt;0")</f>
        <v>0</v>
      </c>
      <c r="N47" s="204">
        <f>SUMIFS('Other Upgradation Works'!$K$41:$K$50,'Other Upgradation Works'!$B$41:$B$50,'District Abstract 2026-27'!$B$8:$B$65)</f>
        <v>0</v>
      </c>
      <c r="O47" s="218">
        <f>COUNTIFS('Other Upgradation Works'!$B$83:$B$87,B47,'Other Upgradation Works'!$K$83:$K$87,"&gt;0")</f>
        <v>0</v>
      </c>
      <c r="P47" s="204">
        <f>SUMIFS('Other Upgradation Works'!$K$83:$K$87,'Other Upgradation Works'!$B$83:$B$87,'District Abstract 2026-27'!$B$8:$B$65)</f>
        <v>0</v>
      </c>
      <c r="Q47" s="204"/>
      <c r="R47" s="204"/>
      <c r="S47" s="203">
        <f>COUNTIFS('New Const CHC'!$B$7:$B$17,B47,'New Const CHC'!$X$7:$X$17,"&gt;0")</f>
        <v>0</v>
      </c>
      <c r="T47" s="204">
        <f>SUMIF('New Const CHC'!$B$7:$B$17,B47,'New Const CHC'!$X$7:$X$17)</f>
        <v>0</v>
      </c>
      <c r="U47" s="203">
        <f>COUNTIFS('Other Upgradation Works'!$B$19:$B$22,B47,'Other Upgradation Works'!$K$19:$K$22,"&gt;0")</f>
        <v>0</v>
      </c>
      <c r="V47" s="204">
        <f>SUMIFS('Other Upgradation Works'!$K$19:$K$22,'Other Upgradation Works'!$B$19:$B$22,'District Abstract 2026-27'!$B$8:$B$65)</f>
        <v>0</v>
      </c>
      <c r="W47" s="218">
        <f>COUNTIFS('Other Upgradation Works'!$B$52:$B$81,B47,'Other Upgradation Works'!$K$52:$K$81,"&gt;0")</f>
        <v>0</v>
      </c>
      <c r="X47" s="204">
        <f>SUMIFS('Other Upgradation Works'!$K$52:$K$81,'Other Upgradation Works'!$B$52:$B$81,'District Abstract 2026-27'!$B$8:$B$65)</f>
        <v>0</v>
      </c>
      <c r="Y47" s="203">
        <f>COUNTIFS('Other Upgradation Works'!$B$91:$B$137,B47,'Other Upgradation Works'!$K$91:$K$137,"&gt;0")</f>
        <v>0</v>
      </c>
      <c r="Z47" s="204">
        <f>SUMIFS('Other Upgradation Works'!$K$91:$K$137,'Other Upgradation Works'!$B$91:$B$137,'District Abstract 2026-27'!$B$8:$B$65)</f>
        <v>0</v>
      </c>
      <c r="AA47" s="203">
        <f>COUNTIFS('New Const PHC'!$B$7:$B$31,B47,'New Const PHC'!$W$7:$W$31,"&gt;0")</f>
        <v>0</v>
      </c>
      <c r="AB47" s="204">
        <f>SUMIFS('New Const PHC'!$W$7:$W$31,'New Const PHC'!$B$7:$B$31,'District Abstract 2026-27'!$B$8:$B$65)</f>
        <v>0</v>
      </c>
      <c r="AC47" s="203">
        <f>COUNTIFS('New Const PHC'!$B$34:$B$39,B47,'New Const PHC'!$W$34:$W$39,"&gt;0")</f>
        <v>0</v>
      </c>
      <c r="AD47" s="204">
        <f>SUMIFS('New Const PHC'!$W$34:$W$39,'New Const PHC'!$B$34:$B$39,'District Abstract 2026-27'!$B$8:$B$65)</f>
        <v>0</v>
      </c>
      <c r="AE47" s="203"/>
      <c r="AF47" s="204"/>
      <c r="AG47" s="208"/>
      <c r="AH47" s="209"/>
      <c r="AI47" s="205">
        <f t="shared" si="0"/>
        <v>0</v>
      </c>
    </row>
    <row r="48" spans="1:35" ht="20.25" customHeight="1">
      <c r="A48" s="201">
        <v>41</v>
      </c>
      <c r="B48" s="212" t="s">
        <v>494</v>
      </c>
      <c r="C48" s="215">
        <f>COUNTIFS('Other Upgradation Works'!$C$6:$C$9,B48,'Other Upgradation Works'!$K$6:$K$9,"&gt;0")</f>
        <v>0</v>
      </c>
      <c r="D48" s="215">
        <f>SUMIFS('Other Upgradation Works'!$K$6:$K$9,'Other Upgradation Works'!$C$6:$C$9,'District Abstract 2026-27'!$B$8:$B$65)</f>
        <v>0</v>
      </c>
      <c r="E48" s="202">
        <f>COUNTIFS('Other Upgradation Works'!$C$24:$C$29,B48,'Other Upgradation Works'!$K$24:$K$29,"&gt;0")</f>
        <v>0</v>
      </c>
      <c r="F48" s="202">
        <f>SUMIFS('Other Upgradation Works'!$K$24:$K$29,'Other Upgradation Works'!$C$24:$C$29,'District Abstract 2026-27'!$B$8:$B$65)</f>
        <v>0</v>
      </c>
      <c r="G48" s="202">
        <f>COUNTIFS('Other Upgradation Works'!$C$31:$C$32,B48,'Other Upgradation Works'!$K$31:$K$32,"&gt;0")</f>
        <v>0</v>
      </c>
      <c r="H48" s="202">
        <f>SUMIFS('Other Upgradation Works'!$K$31:$K$32,'Other Upgradation Works'!$C$31:$C$32,'District Abstract 2026-27'!$B$8:$B$65)</f>
        <v>0</v>
      </c>
      <c r="I48" s="203">
        <f>COUNTIFS('Other Upgradation Works'!$B$11:$B$17,B48,'Other Upgradation Works'!$K$11:$K$17,"&gt;0")</f>
        <v>0</v>
      </c>
      <c r="J48" s="204">
        <f>SUMIFS('Other Upgradation Works'!$K$11:$K$17,'Other Upgradation Works'!$B$11:$B$17,'District Abstract 2026-27'!$B$8:$B$65)</f>
        <v>0</v>
      </c>
      <c r="K48" s="203">
        <f>COUNTIFS('Other Upgradation Works'!$B$33:$B$39,B48,'Other Upgradation Works'!$K$33:$K$39,"&gt;0")</f>
        <v>0</v>
      </c>
      <c r="L48" s="204">
        <f>SUMIFS('Other Upgradation Works'!$K$33:$K$39,'Other Upgradation Works'!$B$33:$B$39,'District Abstract 2026-27'!$B$8:$B$65)</f>
        <v>0</v>
      </c>
      <c r="M48" s="218">
        <f>COUNTIFS('Other Upgradation Works'!$B$41:$B$50,B48,'Other Upgradation Works'!$K$41:$K$50,"&gt;0")</f>
        <v>0</v>
      </c>
      <c r="N48" s="204">
        <f>SUMIFS('Other Upgradation Works'!$K$41:$K$50,'Other Upgradation Works'!$B$41:$B$50,'District Abstract 2026-27'!$B$8:$B$65)</f>
        <v>0</v>
      </c>
      <c r="O48" s="218">
        <f>COUNTIFS('Other Upgradation Works'!$B$83:$B$87,B48,'Other Upgradation Works'!$K$83:$K$87,"&gt;0")</f>
        <v>0</v>
      </c>
      <c r="P48" s="204">
        <f>SUMIFS('Other Upgradation Works'!$K$83:$K$87,'Other Upgradation Works'!$B$83:$B$87,'District Abstract 2026-27'!$B$8:$B$65)</f>
        <v>0</v>
      </c>
      <c r="Q48" s="204"/>
      <c r="R48" s="204"/>
      <c r="S48" s="203">
        <f>COUNTIFS('New Const CHC'!$B$7:$B$17,B48,'New Const CHC'!$X$7:$X$17,"&gt;0")</f>
        <v>0</v>
      </c>
      <c r="T48" s="204">
        <f>SUMIF('New Const CHC'!$B$7:$B$17,B48,'New Const CHC'!$X$7:$X$17)</f>
        <v>0</v>
      </c>
      <c r="U48" s="203">
        <f>COUNTIFS('Other Upgradation Works'!$B$19:$B$22,B48,'Other Upgradation Works'!$K$19:$K$22,"&gt;0")</f>
        <v>0</v>
      </c>
      <c r="V48" s="204">
        <f>SUMIFS('Other Upgradation Works'!$K$19:$K$22,'Other Upgradation Works'!$B$19:$B$22,'District Abstract 2026-27'!$B$8:$B$65)</f>
        <v>0</v>
      </c>
      <c r="W48" s="218">
        <f>COUNTIFS('Other Upgradation Works'!$B$52:$B$81,B48,'Other Upgradation Works'!$K$52:$K$81,"&gt;0")</f>
        <v>0</v>
      </c>
      <c r="X48" s="204">
        <f>SUMIFS('Other Upgradation Works'!$K$52:$K$81,'Other Upgradation Works'!$B$52:$B$81,'District Abstract 2026-27'!$B$8:$B$65)</f>
        <v>0</v>
      </c>
      <c r="Y48" s="203">
        <f>COUNTIFS('Other Upgradation Works'!$B$91:$B$137,B48,'Other Upgradation Works'!$K$91:$K$137,"&gt;0")</f>
        <v>0</v>
      </c>
      <c r="Z48" s="204">
        <f>SUMIFS('Other Upgradation Works'!$K$91:$K$137,'Other Upgradation Works'!$B$91:$B$137,'District Abstract 2026-27'!$B$8:$B$65)</f>
        <v>0</v>
      </c>
      <c r="AA48" s="203">
        <f>COUNTIFS('New Const PHC'!$B$7:$B$31,B48,'New Const PHC'!$W$7:$W$31,"&gt;0")</f>
        <v>0</v>
      </c>
      <c r="AB48" s="204">
        <f>SUMIFS('New Const PHC'!$W$7:$W$31,'New Const PHC'!$B$7:$B$31,'District Abstract 2026-27'!$B$8:$B$65)</f>
        <v>0</v>
      </c>
      <c r="AC48" s="203">
        <f>COUNTIFS('New Const PHC'!$B$34:$B$39,B48,'New Const PHC'!$W$34:$W$39,"&gt;0")</f>
        <v>0</v>
      </c>
      <c r="AD48" s="204">
        <f>SUMIFS('New Const PHC'!$W$34:$W$39,'New Const PHC'!$B$34:$B$39,'District Abstract 2026-27'!$B$8:$B$65)</f>
        <v>0</v>
      </c>
      <c r="AE48" s="203"/>
      <c r="AF48" s="204"/>
      <c r="AG48" s="208"/>
      <c r="AH48" s="209"/>
      <c r="AI48" s="205">
        <f t="shared" si="0"/>
        <v>0</v>
      </c>
    </row>
    <row r="49" spans="1:35" ht="20.25" customHeight="1">
      <c r="A49" s="207">
        <v>42</v>
      </c>
      <c r="B49" s="213" t="s">
        <v>515</v>
      </c>
      <c r="C49" s="215">
        <f>COUNTIFS('Other Upgradation Works'!$C$6:$C$9,B49,'Other Upgradation Works'!$K$6:$K$9,"&gt;0")</f>
        <v>0</v>
      </c>
      <c r="D49" s="215">
        <f>SUMIFS('Other Upgradation Works'!$K$6:$K$9,'Other Upgradation Works'!$C$6:$C$9,'District Abstract 2026-27'!$B$8:$B$65)</f>
        <v>0</v>
      </c>
      <c r="E49" s="202">
        <f>COUNTIFS('Other Upgradation Works'!$C$24:$C$29,B49,'Other Upgradation Works'!$K$24:$K$29,"&gt;0")</f>
        <v>1</v>
      </c>
      <c r="F49" s="202">
        <f>SUMIFS('Other Upgradation Works'!$K$24:$K$29,'Other Upgradation Works'!$C$24:$C$29,'District Abstract 2026-27'!$B$8:$B$65)</f>
        <v>30</v>
      </c>
      <c r="G49" s="202">
        <f>COUNTIFS('Other Upgradation Works'!$C$31:$C$32,B49,'Other Upgradation Works'!$K$31:$K$32,"&gt;0")</f>
        <v>0</v>
      </c>
      <c r="H49" s="202">
        <f>SUMIFS('Other Upgradation Works'!$K$31:$K$32,'Other Upgradation Works'!$C$31:$C$32,'District Abstract 2026-27'!$B$8:$B$65)</f>
        <v>0</v>
      </c>
      <c r="I49" s="203">
        <f>COUNTIFS('Other Upgradation Works'!$B$11:$B$17,B49,'Other Upgradation Works'!$K$11:$K$17,"&gt;0")</f>
        <v>0</v>
      </c>
      <c r="J49" s="204">
        <f>SUMIFS('Other Upgradation Works'!$K$11:$K$17,'Other Upgradation Works'!$B$11:$B$17,'District Abstract 2026-27'!$B$8:$B$65)</f>
        <v>0</v>
      </c>
      <c r="K49" s="203">
        <f>COUNTIFS('Other Upgradation Works'!$B$33:$B$39,B49,'Other Upgradation Works'!$K$33:$K$39,"&gt;0")</f>
        <v>0</v>
      </c>
      <c r="L49" s="204">
        <f>SUMIFS('Other Upgradation Works'!$K$33:$K$39,'Other Upgradation Works'!$B$33:$B$39,'District Abstract 2026-27'!$B$8:$B$65)</f>
        <v>0</v>
      </c>
      <c r="M49" s="218">
        <f>COUNTIFS('Other Upgradation Works'!$B$41:$B$50,B49,'Other Upgradation Works'!$K$41:$K$50,"&gt;0")</f>
        <v>0</v>
      </c>
      <c r="N49" s="204">
        <f>SUMIFS('Other Upgradation Works'!$K$41:$K$50,'Other Upgradation Works'!$B$41:$B$50,'District Abstract 2026-27'!$B$8:$B$65)</f>
        <v>0</v>
      </c>
      <c r="O49" s="218">
        <f>COUNTIFS('Other Upgradation Works'!$B$83:$B$87,B49,'Other Upgradation Works'!$K$83:$K$87,"&gt;0")</f>
        <v>0</v>
      </c>
      <c r="P49" s="204">
        <f>SUMIFS('Other Upgradation Works'!$K$83:$K$87,'Other Upgradation Works'!$B$83:$B$87,'District Abstract 2026-27'!$B$8:$B$65)</f>
        <v>0</v>
      </c>
      <c r="Q49" s="204"/>
      <c r="R49" s="204"/>
      <c r="S49" s="203">
        <f>COUNTIFS('New Const CHC'!$B$7:$B$17,B49,'New Const CHC'!$X$7:$X$17,"&gt;0")</f>
        <v>0</v>
      </c>
      <c r="T49" s="204">
        <f>SUMIF('New Const CHC'!$B$7:$B$17,B49,'New Const CHC'!$X$7:$X$17)</f>
        <v>0</v>
      </c>
      <c r="U49" s="203">
        <f>COUNTIFS('Other Upgradation Works'!$B$19:$B$22,B49,'Other Upgradation Works'!$K$19:$K$22,"&gt;0")</f>
        <v>0</v>
      </c>
      <c r="V49" s="204">
        <f>SUMIFS('Other Upgradation Works'!$K$19:$K$22,'Other Upgradation Works'!$B$19:$B$22,'District Abstract 2026-27'!$B$8:$B$65)</f>
        <v>0</v>
      </c>
      <c r="W49" s="218">
        <f>COUNTIFS('Other Upgradation Works'!$B$52:$B$81,B49,'Other Upgradation Works'!$K$52:$K$81,"&gt;0")</f>
        <v>0</v>
      </c>
      <c r="X49" s="204">
        <f>SUMIFS('Other Upgradation Works'!$K$52:$K$81,'Other Upgradation Works'!$B$52:$B$81,'District Abstract 2026-27'!$B$8:$B$65)</f>
        <v>0</v>
      </c>
      <c r="Y49" s="203">
        <f>COUNTIFS('Other Upgradation Works'!$B$91:$B$137,B49,'Other Upgradation Works'!$K$91:$K$137,"&gt;0")</f>
        <v>0</v>
      </c>
      <c r="Z49" s="204">
        <f>SUMIFS('Other Upgradation Works'!$K$91:$K$137,'Other Upgradation Works'!$B$91:$B$137,'District Abstract 2026-27'!$B$8:$B$65)</f>
        <v>0</v>
      </c>
      <c r="AA49" s="203">
        <f>COUNTIFS('New Const PHC'!$B$7:$B$31,B49,'New Const PHC'!$W$7:$W$31,"&gt;0")</f>
        <v>0</v>
      </c>
      <c r="AB49" s="204">
        <f>SUMIFS('New Const PHC'!$W$7:$W$31,'New Const PHC'!$B$7:$B$31,'District Abstract 2026-27'!$B$8:$B$65)</f>
        <v>0</v>
      </c>
      <c r="AC49" s="203">
        <f>COUNTIFS('New Const PHC'!$B$34:$B$39,B49,'New Const PHC'!$W$34:$W$39,"&gt;0")</f>
        <v>0</v>
      </c>
      <c r="AD49" s="204">
        <f>SUMIFS('New Const PHC'!$W$34:$W$39,'New Const PHC'!$B$34:$B$39,'District Abstract 2026-27'!$B$8:$B$65)</f>
        <v>0</v>
      </c>
      <c r="AE49" s="203"/>
      <c r="AF49" s="204"/>
      <c r="AG49" s="208"/>
      <c r="AH49" s="209"/>
      <c r="AI49" s="205">
        <f t="shared" si="0"/>
        <v>30</v>
      </c>
    </row>
    <row r="50" spans="1:35" ht="20.25" customHeight="1">
      <c r="A50" s="201">
        <v>43</v>
      </c>
      <c r="B50" s="213" t="s">
        <v>516</v>
      </c>
      <c r="C50" s="215">
        <f>COUNTIFS('Other Upgradation Works'!$C$6:$C$9,B50,'Other Upgradation Works'!$K$6:$K$9,"&gt;0")</f>
        <v>1</v>
      </c>
      <c r="D50" s="215">
        <f>SUMIFS('Other Upgradation Works'!$K$6:$K$9,'Other Upgradation Works'!$C$6:$C$9,'District Abstract 2026-27'!$B$8:$B$65)</f>
        <v>30</v>
      </c>
      <c r="E50" s="202">
        <f>COUNTIFS('Other Upgradation Works'!$C$24:$C$29,B50,'Other Upgradation Works'!$K$24:$K$29,"&gt;0")</f>
        <v>0</v>
      </c>
      <c r="F50" s="202">
        <f>SUMIFS('Other Upgradation Works'!$K$24:$K$29,'Other Upgradation Works'!$C$24:$C$29,'District Abstract 2026-27'!$B$8:$B$65)</f>
        <v>0</v>
      </c>
      <c r="G50" s="202">
        <f>COUNTIFS('Other Upgradation Works'!$C$31:$C$32,B50,'Other Upgradation Works'!$K$31:$K$32,"&gt;0")</f>
        <v>0</v>
      </c>
      <c r="H50" s="202">
        <f>SUMIFS('Other Upgradation Works'!$K$31:$K$32,'Other Upgradation Works'!$C$31:$C$32,'District Abstract 2026-27'!$B$8:$B$65)</f>
        <v>0</v>
      </c>
      <c r="I50" s="203">
        <f>COUNTIFS('Other Upgradation Works'!$B$11:$B$17,B50,'Other Upgradation Works'!$K$11:$K$17,"&gt;0")</f>
        <v>0</v>
      </c>
      <c r="J50" s="204">
        <f>SUMIFS('Other Upgradation Works'!$K$11:$K$17,'Other Upgradation Works'!$B$11:$B$17,'District Abstract 2026-27'!$B$8:$B$65)</f>
        <v>0</v>
      </c>
      <c r="K50" s="203">
        <f>COUNTIFS('Other Upgradation Works'!$B$33:$B$39,B50,'Other Upgradation Works'!$K$33:$K$39,"&gt;0")</f>
        <v>0</v>
      </c>
      <c r="L50" s="204">
        <f>SUMIFS('Other Upgradation Works'!$K$33:$K$39,'Other Upgradation Works'!$B$33:$B$39,'District Abstract 2026-27'!$B$8:$B$65)</f>
        <v>0</v>
      </c>
      <c r="M50" s="218">
        <f>COUNTIFS('Other Upgradation Works'!$B$41:$B$50,B50,'Other Upgradation Works'!$K$41:$K$50,"&gt;0")</f>
        <v>0</v>
      </c>
      <c r="N50" s="204">
        <f>SUMIFS('Other Upgradation Works'!$K$41:$K$50,'Other Upgradation Works'!$B$41:$B$50,'District Abstract 2026-27'!$B$8:$B$65)</f>
        <v>0</v>
      </c>
      <c r="O50" s="218">
        <f>COUNTIFS('Other Upgradation Works'!$B$83:$B$87,B50,'Other Upgradation Works'!$K$83:$K$87,"&gt;0")</f>
        <v>0</v>
      </c>
      <c r="P50" s="204">
        <f>SUMIFS('Other Upgradation Works'!$K$83:$K$87,'Other Upgradation Works'!$B$83:$B$87,'District Abstract 2026-27'!$B$8:$B$65)</f>
        <v>0</v>
      </c>
      <c r="Q50" s="204"/>
      <c r="R50" s="204"/>
      <c r="S50" s="203">
        <f>COUNTIFS('New Const CHC'!$B$7:$B$17,B50,'New Const CHC'!$X$7:$X$17,"&gt;0")</f>
        <v>0</v>
      </c>
      <c r="T50" s="204">
        <f>SUMIF('New Const CHC'!$B$7:$B$17,B50,'New Const CHC'!$X$7:$X$17)</f>
        <v>0</v>
      </c>
      <c r="U50" s="203">
        <f>COUNTIFS('Other Upgradation Works'!$B$19:$B$22,B50,'Other Upgradation Works'!$K$19:$K$22,"&gt;0")</f>
        <v>0</v>
      </c>
      <c r="V50" s="204">
        <f>SUMIFS('Other Upgradation Works'!$K$19:$K$22,'Other Upgradation Works'!$B$19:$B$22,'District Abstract 2026-27'!$B$8:$B$65)</f>
        <v>0</v>
      </c>
      <c r="W50" s="218">
        <f>COUNTIFS('Other Upgradation Works'!$B$52:$B$81,B50,'Other Upgradation Works'!$K$52:$K$81,"&gt;0")</f>
        <v>0</v>
      </c>
      <c r="X50" s="204">
        <f>SUMIFS('Other Upgradation Works'!$K$52:$K$81,'Other Upgradation Works'!$B$52:$B$81,'District Abstract 2026-27'!$B$8:$B$65)</f>
        <v>0</v>
      </c>
      <c r="Y50" s="203">
        <f>COUNTIFS('Other Upgradation Works'!$B$91:$B$137,B50,'Other Upgradation Works'!$K$91:$K$137,"&gt;0")</f>
        <v>0</v>
      </c>
      <c r="Z50" s="204">
        <f>SUMIFS('Other Upgradation Works'!$K$91:$K$137,'Other Upgradation Works'!$B$91:$B$137,'District Abstract 2026-27'!$B$8:$B$65)</f>
        <v>0</v>
      </c>
      <c r="AA50" s="203">
        <f>COUNTIFS('New Const PHC'!$B$7:$B$31,B50,'New Const PHC'!$W$7:$W$31,"&gt;0")</f>
        <v>0</v>
      </c>
      <c r="AB50" s="204">
        <f>SUMIFS('New Const PHC'!$W$7:$W$31,'New Const PHC'!$B$7:$B$31,'District Abstract 2026-27'!$B$8:$B$65)</f>
        <v>0</v>
      </c>
      <c r="AC50" s="203">
        <f>COUNTIFS('New Const PHC'!$B$34:$B$39,B50,'New Const PHC'!$W$34:$W$39,"&gt;0")</f>
        <v>0</v>
      </c>
      <c r="AD50" s="204">
        <f>SUMIFS('New Const PHC'!$W$34:$W$39,'New Const PHC'!$B$34:$B$39,'District Abstract 2026-27'!$B$8:$B$65)</f>
        <v>0</v>
      </c>
      <c r="AE50" s="203"/>
      <c r="AF50" s="204"/>
      <c r="AG50" s="208"/>
      <c r="AH50" s="209"/>
      <c r="AI50" s="205">
        <f t="shared" si="0"/>
        <v>30</v>
      </c>
    </row>
    <row r="51" spans="1:35" ht="20.25" customHeight="1">
      <c r="A51" s="207">
        <v>44</v>
      </c>
      <c r="B51" s="213" t="s">
        <v>222</v>
      </c>
      <c r="C51" s="215">
        <f>COUNTIFS('Other Upgradation Works'!$C$6:$C$9,B51,'Other Upgradation Works'!$K$6:$K$9,"&gt;0")</f>
        <v>1</v>
      </c>
      <c r="D51" s="215">
        <f>SUMIFS('Other Upgradation Works'!$K$6:$K$9,'Other Upgradation Works'!$C$6:$C$9,'District Abstract 2026-27'!$B$8:$B$65)</f>
        <v>30</v>
      </c>
      <c r="E51" s="202">
        <f>COUNTIFS('Other Upgradation Works'!$C$24:$C$29,B51,'Other Upgradation Works'!$K$24:$K$29,"&gt;0")</f>
        <v>1</v>
      </c>
      <c r="F51" s="202">
        <f>SUMIFS('Other Upgradation Works'!$K$24:$K$29,'Other Upgradation Works'!$C$24:$C$29,'District Abstract 2026-27'!$B$8:$B$65)</f>
        <v>30</v>
      </c>
      <c r="G51" s="202">
        <f>COUNTIFS('Other Upgradation Works'!$C$31:$C$32,B51,'Other Upgradation Works'!$K$31:$K$32,"&gt;0")</f>
        <v>1</v>
      </c>
      <c r="H51" s="202">
        <f>SUMIFS('Other Upgradation Works'!$K$31:$K$32,'Other Upgradation Works'!$C$31:$C$32,'District Abstract 2026-27'!$B$8:$B$65)</f>
        <v>30</v>
      </c>
      <c r="I51" s="203">
        <f>COUNTIFS('Other Upgradation Works'!$B$11:$B$17,B51,'Other Upgradation Works'!$K$11:$K$17,"&gt;0")</f>
        <v>0</v>
      </c>
      <c r="J51" s="204">
        <f>SUMIFS('Other Upgradation Works'!$K$11:$K$17,'Other Upgradation Works'!$B$11:$B$17,'District Abstract 2026-27'!$B$8:$B$65)</f>
        <v>0</v>
      </c>
      <c r="K51" s="203">
        <f>COUNTIFS('Other Upgradation Works'!$B$33:$B$39,B51,'Other Upgradation Works'!$K$33:$K$39,"&gt;0")</f>
        <v>0</v>
      </c>
      <c r="L51" s="204">
        <f>SUMIFS('Other Upgradation Works'!$K$33:$K$39,'Other Upgradation Works'!$B$33:$B$39,'District Abstract 2026-27'!$B$8:$B$65)</f>
        <v>0</v>
      </c>
      <c r="M51" s="218">
        <f>COUNTIFS('Other Upgradation Works'!$B$41:$B$50,B51,'Other Upgradation Works'!$K$41:$K$50,"&gt;0")</f>
        <v>0</v>
      </c>
      <c r="N51" s="204">
        <f>SUMIFS('Other Upgradation Works'!$K$41:$K$50,'Other Upgradation Works'!$B$41:$B$50,'District Abstract 2026-27'!$B$8:$B$65)</f>
        <v>0</v>
      </c>
      <c r="O51" s="218">
        <f>COUNTIFS('Other Upgradation Works'!$B$83:$B$87,B51,'Other Upgradation Works'!$K$83:$K$87,"&gt;0")</f>
        <v>0</v>
      </c>
      <c r="P51" s="204">
        <f>SUMIFS('Other Upgradation Works'!$K$83:$K$87,'Other Upgradation Works'!$B$83:$B$87,'District Abstract 2026-27'!$B$8:$B$65)</f>
        <v>0</v>
      </c>
      <c r="Q51" s="204"/>
      <c r="R51" s="204"/>
      <c r="S51" s="203">
        <f>COUNTIFS('New Const CHC'!$B$7:$B$17,B51,'New Const CHC'!$X$7:$X$17,"&gt;0")</f>
        <v>0</v>
      </c>
      <c r="T51" s="204">
        <f>SUMIF('New Const CHC'!$B$7:$B$17,B51,'New Const CHC'!$X$7:$X$17)</f>
        <v>0</v>
      </c>
      <c r="U51" s="203">
        <f>COUNTIFS('Other Upgradation Works'!$B$19:$B$22,B51,'Other Upgradation Works'!$K$19:$K$22,"&gt;0")</f>
        <v>0</v>
      </c>
      <c r="V51" s="204">
        <f>SUMIFS('Other Upgradation Works'!$K$19:$K$22,'Other Upgradation Works'!$B$19:$B$22,'District Abstract 2026-27'!$B$8:$B$65)</f>
        <v>0</v>
      </c>
      <c r="W51" s="218">
        <f>COUNTIFS('Other Upgradation Works'!$B$52:$B$81,B51,'Other Upgradation Works'!$K$52:$K$81,"&gt;0")</f>
        <v>0</v>
      </c>
      <c r="X51" s="204">
        <f>SUMIFS('Other Upgradation Works'!$K$52:$K$81,'Other Upgradation Works'!$B$52:$B$81,'District Abstract 2026-27'!$B$8:$B$65)</f>
        <v>0</v>
      </c>
      <c r="Y51" s="203">
        <f>COUNTIFS('Other Upgradation Works'!$B$91:$B$137,B51,'Other Upgradation Works'!$K$91:$K$137,"&gt;0")</f>
        <v>0</v>
      </c>
      <c r="Z51" s="204">
        <f>SUMIFS('Other Upgradation Works'!$K$91:$K$137,'Other Upgradation Works'!$B$91:$B$137,'District Abstract 2026-27'!$B$8:$B$65)</f>
        <v>0</v>
      </c>
      <c r="AA51" s="203">
        <f>COUNTIFS('New Const PHC'!$B$7:$B$31,B51,'New Const PHC'!$W$7:$W$31,"&gt;0")</f>
        <v>0</v>
      </c>
      <c r="AB51" s="204">
        <f>SUMIFS('New Const PHC'!$W$7:$W$31,'New Const PHC'!$B$7:$B$31,'District Abstract 2026-27'!$B$8:$B$65)</f>
        <v>0</v>
      </c>
      <c r="AC51" s="203">
        <f>COUNTIFS('New Const PHC'!$B$34:$B$39,B51,'New Const PHC'!$W$34:$W$39,"&gt;0")</f>
        <v>0</v>
      </c>
      <c r="AD51" s="204">
        <f>SUMIFS('New Const PHC'!$W$34:$W$39,'New Const PHC'!$B$34:$B$39,'District Abstract 2026-27'!$B$8:$B$65)</f>
        <v>0</v>
      </c>
      <c r="AE51" s="203"/>
      <c r="AF51" s="204"/>
      <c r="AG51" s="208"/>
      <c r="AH51" s="209"/>
      <c r="AI51" s="205">
        <f t="shared" si="0"/>
        <v>90</v>
      </c>
    </row>
    <row r="52" spans="1:35">
      <c r="A52" s="201">
        <v>45</v>
      </c>
      <c r="B52" s="213" t="s">
        <v>495</v>
      </c>
      <c r="C52" s="215">
        <f>COUNTIFS('Other Upgradation Works'!$C$6:$C$9,B52,'Other Upgradation Works'!$K$6:$K$9,"&gt;0")</f>
        <v>0</v>
      </c>
      <c r="D52" s="215">
        <f>SUMIFS('Other Upgradation Works'!$K$6:$K$9,'Other Upgradation Works'!$C$6:$C$9,'District Abstract 2026-27'!$B$8:$B$65)</f>
        <v>0</v>
      </c>
      <c r="E52" s="202">
        <f>COUNTIFS('Other Upgradation Works'!$C$24:$C$29,B52,'Other Upgradation Works'!$K$24:$K$29,"&gt;0")</f>
        <v>1</v>
      </c>
      <c r="F52" s="202">
        <f>SUMIFS('Other Upgradation Works'!$K$24:$K$29,'Other Upgradation Works'!$C$24:$C$29,'District Abstract 2026-27'!$B$8:$B$65)</f>
        <v>30</v>
      </c>
      <c r="G52" s="202">
        <f>COUNTIFS('Other Upgradation Works'!$C$31:$C$32,B52,'Other Upgradation Works'!$K$31:$K$32,"&gt;0")</f>
        <v>0</v>
      </c>
      <c r="H52" s="202">
        <f>SUMIFS('Other Upgradation Works'!$K$31:$K$32,'Other Upgradation Works'!$C$31:$C$32,'District Abstract 2026-27'!$B$8:$B$65)</f>
        <v>0</v>
      </c>
      <c r="I52" s="203">
        <f>COUNTIFS('Other Upgradation Works'!$B$11:$B$17,B52,'Other Upgradation Works'!$K$11:$K$17,"&gt;0")</f>
        <v>0</v>
      </c>
      <c r="J52" s="204">
        <f>SUMIFS('Other Upgradation Works'!$K$11:$K$17,'Other Upgradation Works'!$B$11:$B$17,'District Abstract 2026-27'!$B$8:$B$65)</f>
        <v>0</v>
      </c>
      <c r="K52" s="203">
        <f>COUNTIFS('Other Upgradation Works'!$B$33:$B$39,B52,'Other Upgradation Works'!$K$33:$K$39,"&gt;0")</f>
        <v>0</v>
      </c>
      <c r="L52" s="204">
        <f>SUMIFS('Other Upgradation Works'!$K$33:$K$39,'Other Upgradation Works'!$B$33:$B$39,'District Abstract 2026-27'!$B$8:$B$65)</f>
        <v>0</v>
      </c>
      <c r="M52" s="218">
        <f>COUNTIFS('Other Upgradation Works'!$B$41:$B$50,B52,'Other Upgradation Works'!$K$41:$K$50,"&gt;0")</f>
        <v>0</v>
      </c>
      <c r="N52" s="204">
        <f>SUMIFS('Other Upgradation Works'!$K$41:$K$50,'Other Upgradation Works'!$B$41:$B$50,'District Abstract 2026-27'!$B$8:$B$65)</f>
        <v>0</v>
      </c>
      <c r="O52" s="218">
        <f>COUNTIFS('Other Upgradation Works'!$B$83:$B$87,B52,'Other Upgradation Works'!$K$83:$K$87,"&gt;0")</f>
        <v>0</v>
      </c>
      <c r="P52" s="204">
        <f>SUMIFS('Other Upgradation Works'!$K$83:$K$87,'Other Upgradation Works'!$B$83:$B$87,'District Abstract 2026-27'!$B$8:$B$65)</f>
        <v>0</v>
      </c>
      <c r="Q52" s="204"/>
      <c r="R52" s="204"/>
      <c r="S52" s="203">
        <f>COUNTIFS('New Const CHC'!$B$7:$B$17,B52,'New Const CHC'!$X$7:$X$17,"&gt;0")</f>
        <v>0</v>
      </c>
      <c r="T52" s="204">
        <f>SUMIF('New Const CHC'!$B$7:$B$17,B52,'New Const CHC'!$X$7:$X$17)</f>
        <v>0</v>
      </c>
      <c r="U52" s="203">
        <f>COUNTIFS('Other Upgradation Works'!$B$19:$B$22,B52,'Other Upgradation Works'!$K$19:$K$22,"&gt;0")</f>
        <v>0</v>
      </c>
      <c r="V52" s="204">
        <f>SUMIFS('Other Upgradation Works'!$K$19:$K$22,'Other Upgradation Works'!$B$19:$B$22,'District Abstract 2026-27'!$B$8:$B$65)</f>
        <v>0</v>
      </c>
      <c r="W52" s="218">
        <f>COUNTIFS('Other Upgradation Works'!$B$52:$B$81,B52,'Other Upgradation Works'!$K$52:$K$81,"&gt;0")</f>
        <v>0</v>
      </c>
      <c r="X52" s="204">
        <f>SUMIFS('Other Upgradation Works'!$K$52:$K$81,'Other Upgradation Works'!$B$52:$B$81,'District Abstract 2026-27'!$B$8:$B$65)</f>
        <v>0</v>
      </c>
      <c r="Y52" s="203">
        <f>COUNTIFS('Other Upgradation Works'!$B$91:$B$137,B52,'Other Upgradation Works'!$K$91:$K$137,"&gt;0")</f>
        <v>0</v>
      </c>
      <c r="Z52" s="204">
        <f>SUMIFS('Other Upgradation Works'!$K$91:$K$137,'Other Upgradation Works'!$B$91:$B$137,'District Abstract 2026-27'!$B$8:$B$65)</f>
        <v>0</v>
      </c>
      <c r="AA52" s="203">
        <f>COUNTIFS('New Const PHC'!$B$7:$B$31,B52,'New Const PHC'!$W$7:$W$31,"&gt;0")</f>
        <v>0</v>
      </c>
      <c r="AB52" s="204">
        <f>SUMIFS('New Const PHC'!$W$7:$W$31,'New Const PHC'!$B$7:$B$31,'District Abstract 2026-27'!$B$8:$B$65)</f>
        <v>0</v>
      </c>
      <c r="AC52" s="203">
        <f>COUNTIFS('New Const PHC'!$B$34:$B$39,B52,'New Const PHC'!$W$34:$W$39,"&gt;0")</f>
        <v>0</v>
      </c>
      <c r="AD52" s="204">
        <f>SUMIFS('New Const PHC'!$W$34:$W$39,'New Const PHC'!$B$34:$B$39,'District Abstract 2026-27'!$B$8:$B$65)</f>
        <v>0</v>
      </c>
      <c r="AE52" s="203"/>
      <c r="AF52" s="204"/>
      <c r="AG52" s="208"/>
      <c r="AH52" s="209"/>
      <c r="AI52" s="205">
        <f t="shared" si="0"/>
        <v>30</v>
      </c>
    </row>
    <row r="53" spans="1:35" ht="20.25" customHeight="1">
      <c r="A53" s="207">
        <v>46</v>
      </c>
      <c r="B53" s="213" t="s">
        <v>496</v>
      </c>
      <c r="C53" s="215">
        <f>COUNTIFS('Other Upgradation Works'!$C$6:$C$9,B53,'Other Upgradation Works'!$K$6:$K$9,"&gt;0")</f>
        <v>0</v>
      </c>
      <c r="D53" s="215">
        <f>SUMIFS('Other Upgradation Works'!$K$6:$K$9,'Other Upgradation Works'!$C$6:$C$9,'District Abstract 2026-27'!$B$8:$B$65)</f>
        <v>0</v>
      </c>
      <c r="E53" s="202">
        <f>COUNTIFS('Other Upgradation Works'!$C$24:$C$29,B53,'Other Upgradation Works'!$K$24:$K$29,"&gt;0")</f>
        <v>0</v>
      </c>
      <c r="F53" s="202">
        <f>SUMIFS('Other Upgradation Works'!$K$24:$K$29,'Other Upgradation Works'!$C$24:$C$29,'District Abstract 2026-27'!$B$8:$B$65)</f>
        <v>0</v>
      </c>
      <c r="G53" s="202">
        <f>COUNTIFS('Other Upgradation Works'!$C$31:$C$32,B53,'Other Upgradation Works'!$K$31:$K$32,"&gt;0")</f>
        <v>0</v>
      </c>
      <c r="H53" s="202">
        <f>SUMIFS('Other Upgradation Works'!$K$31:$K$32,'Other Upgradation Works'!$C$31:$C$32,'District Abstract 2026-27'!$B$8:$B$65)</f>
        <v>0</v>
      </c>
      <c r="I53" s="203">
        <f>COUNTIFS('Other Upgradation Works'!$B$11:$B$17,B53,'Other Upgradation Works'!$K$11:$K$17,"&gt;0")</f>
        <v>0</v>
      </c>
      <c r="J53" s="204">
        <f>SUMIFS('Other Upgradation Works'!$K$11:$K$17,'Other Upgradation Works'!$B$11:$B$17,'District Abstract 2026-27'!$B$8:$B$65)</f>
        <v>0</v>
      </c>
      <c r="K53" s="203">
        <f>COUNTIFS('Other Upgradation Works'!$B$33:$B$39,B53,'Other Upgradation Works'!$K$33:$K$39,"&gt;0")</f>
        <v>0</v>
      </c>
      <c r="L53" s="204">
        <f>SUMIFS('Other Upgradation Works'!$K$33:$K$39,'Other Upgradation Works'!$B$33:$B$39,'District Abstract 2026-27'!$B$8:$B$65)</f>
        <v>0</v>
      </c>
      <c r="M53" s="218">
        <f>COUNTIFS('Other Upgradation Works'!$B$41:$B$50,B53,'Other Upgradation Works'!$K$41:$K$50,"&gt;0")</f>
        <v>0</v>
      </c>
      <c r="N53" s="204">
        <f>SUMIFS('Other Upgradation Works'!$K$41:$K$50,'Other Upgradation Works'!$B$41:$B$50,'District Abstract 2026-27'!$B$8:$B$65)</f>
        <v>0</v>
      </c>
      <c r="O53" s="218">
        <f>COUNTIFS('Other Upgradation Works'!$B$83:$B$87,B53,'Other Upgradation Works'!$K$83:$K$87,"&gt;0")</f>
        <v>0</v>
      </c>
      <c r="P53" s="204">
        <f>SUMIFS('Other Upgradation Works'!$K$83:$K$87,'Other Upgradation Works'!$B$83:$B$87,'District Abstract 2026-27'!$B$8:$B$65)</f>
        <v>0</v>
      </c>
      <c r="Q53" s="204"/>
      <c r="R53" s="204"/>
      <c r="S53" s="203">
        <f>COUNTIFS('New Const CHC'!$B$7:$B$17,B53,'New Const CHC'!$X$7:$X$17,"&gt;0")</f>
        <v>0</v>
      </c>
      <c r="T53" s="204">
        <f>SUMIF('New Const CHC'!$B$7:$B$17,B53,'New Const CHC'!$X$7:$X$17)</f>
        <v>0</v>
      </c>
      <c r="U53" s="203">
        <f>COUNTIFS('Other Upgradation Works'!$B$19:$B$22,B53,'Other Upgradation Works'!$K$19:$K$22,"&gt;0")</f>
        <v>0</v>
      </c>
      <c r="V53" s="204">
        <f>SUMIFS('Other Upgradation Works'!$K$19:$K$22,'Other Upgradation Works'!$B$19:$B$22,'District Abstract 2026-27'!$B$8:$B$65)</f>
        <v>0</v>
      </c>
      <c r="W53" s="218">
        <f>COUNTIFS('Other Upgradation Works'!$B$52:$B$81,B53,'Other Upgradation Works'!$K$52:$K$81,"&gt;0")</f>
        <v>0</v>
      </c>
      <c r="X53" s="204">
        <f>SUMIFS('Other Upgradation Works'!$K$52:$K$81,'Other Upgradation Works'!$B$52:$B$81,'District Abstract 2026-27'!$B$8:$B$65)</f>
        <v>0</v>
      </c>
      <c r="Y53" s="203">
        <f>COUNTIFS('Other Upgradation Works'!$B$91:$B$137,B53,'Other Upgradation Works'!$K$91:$K$137,"&gt;0")</f>
        <v>0</v>
      </c>
      <c r="Z53" s="204">
        <f>SUMIFS('Other Upgradation Works'!$K$91:$K$137,'Other Upgradation Works'!$B$91:$B$137,'District Abstract 2026-27'!$B$8:$B$65)</f>
        <v>0</v>
      </c>
      <c r="AA53" s="203">
        <f>COUNTIFS('New Const PHC'!$B$7:$B$31,B53,'New Const PHC'!$W$7:$W$31,"&gt;0")</f>
        <v>0</v>
      </c>
      <c r="AB53" s="204">
        <f>SUMIFS('New Const PHC'!$W$7:$W$31,'New Const PHC'!$B$7:$B$31,'District Abstract 2026-27'!$B$8:$B$65)</f>
        <v>0</v>
      </c>
      <c r="AC53" s="203">
        <f>COUNTIFS('New Const PHC'!$B$34:$B$39,B53,'New Const PHC'!$W$34:$W$39,"&gt;0")</f>
        <v>0</v>
      </c>
      <c r="AD53" s="204">
        <f>SUMIFS('New Const PHC'!$W$34:$W$39,'New Const PHC'!$B$34:$B$39,'District Abstract 2026-27'!$B$8:$B$65)</f>
        <v>0</v>
      </c>
      <c r="AE53" s="203"/>
      <c r="AF53" s="204"/>
      <c r="AG53" s="208"/>
      <c r="AH53" s="209"/>
      <c r="AI53" s="205">
        <f t="shared" si="0"/>
        <v>0</v>
      </c>
    </row>
    <row r="54" spans="1:35" ht="20.25" customHeight="1">
      <c r="A54" s="201">
        <v>47</v>
      </c>
      <c r="B54" s="213" t="s">
        <v>517</v>
      </c>
      <c r="C54" s="215">
        <f>COUNTIFS('Other Upgradation Works'!$C$6:$C$9,B54,'Other Upgradation Works'!$K$6:$K$9,"&gt;0")</f>
        <v>0</v>
      </c>
      <c r="D54" s="215">
        <f>SUMIFS('Other Upgradation Works'!$K$6:$K$9,'Other Upgradation Works'!$C$6:$C$9,'District Abstract 2026-27'!$B$8:$B$65)</f>
        <v>0</v>
      </c>
      <c r="E54" s="202">
        <f>COUNTIFS('Other Upgradation Works'!$C$24:$C$29,B54,'Other Upgradation Works'!$K$24:$K$29,"&gt;0")</f>
        <v>0</v>
      </c>
      <c r="F54" s="202">
        <f>SUMIFS('Other Upgradation Works'!$K$24:$K$29,'Other Upgradation Works'!$C$24:$C$29,'District Abstract 2026-27'!$B$8:$B$65)</f>
        <v>0</v>
      </c>
      <c r="G54" s="202">
        <f>COUNTIFS('Other Upgradation Works'!$C$31:$C$32,B54,'Other Upgradation Works'!$K$31:$K$32,"&gt;0")</f>
        <v>0</v>
      </c>
      <c r="H54" s="202">
        <f>SUMIFS('Other Upgradation Works'!$K$31:$K$32,'Other Upgradation Works'!$C$31:$C$32,'District Abstract 2026-27'!$B$8:$B$65)</f>
        <v>0</v>
      </c>
      <c r="I54" s="203">
        <f>COUNTIFS('Other Upgradation Works'!$B$11:$B$17,B54,'Other Upgradation Works'!$K$11:$K$17,"&gt;0")</f>
        <v>0</v>
      </c>
      <c r="J54" s="204">
        <f>SUMIFS('Other Upgradation Works'!$K$11:$K$17,'Other Upgradation Works'!$B$11:$B$17,'District Abstract 2026-27'!$B$8:$B$65)</f>
        <v>0</v>
      </c>
      <c r="K54" s="203">
        <f>COUNTIFS('Other Upgradation Works'!$B$33:$B$39,B54,'Other Upgradation Works'!$K$33:$K$39,"&gt;0")</f>
        <v>0</v>
      </c>
      <c r="L54" s="204">
        <f>SUMIFS('Other Upgradation Works'!$K$33:$K$39,'Other Upgradation Works'!$B$33:$B$39,'District Abstract 2026-27'!$B$8:$B$65)</f>
        <v>0</v>
      </c>
      <c r="M54" s="218">
        <f>COUNTIFS('Other Upgradation Works'!$B$41:$B$50,B54,'Other Upgradation Works'!$K$41:$K$50,"&gt;0")</f>
        <v>0</v>
      </c>
      <c r="N54" s="204">
        <f>SUMIFS('Other Upgradation Works'!$K$41:$K$50,'Other Upgradation Works'!$B$41:$B$50,'District Abstract 2026-27'!$B$8:$B$65)</f>
        <v>0</v>
      </c>
      <c r="O54" s="218">
        <f>COUNTIFS('Other Upgradation Works'!$B$83:$B$87,B54,'Other Upgradation Works'!$K$83:$K$87,"&gt;0")</f>
        <v>0</v>
      </c>
      <c r="P54" s="204">
        <f>SUMIFS('Other Upgradation Works'!$K$83:$K$87,'Other Upgradation Works'!$B$83:$B$87,'District Abstract 2026-27'!$B$8:$B$65)</f>
        <v>0</v>
      </c>
      <c r="Q54" s="204"/>
      <c r="R54" s="204"/>
      <c r="S54" s="203">
        <f>COUNTIFS('New Const CHC'!$B$7:$B$17,B54,'New Const CHC'!$X$7:$X$17,"&gt;0")</f>
        <v>0</v>
      </c>
      <c r="T54" s="204">
        <f>SUMIF('New Const CHC'!$B$7:$B$17,B54,'New Const CHC'!$X$7:$X$17)</f>
        <v>0</v>
      </c>
      <c r="U54" s="203">
        <f>COUNTIFS('Other Upgradation Works'!$B$19:$B$22,B54,'Other Upgradation Works'!$K$19:$K$22,"&gt;0")</f>
        <v>0</v>
      </c>
      <c r="V54" s="204">
        <f>SUMIFS('Other Upgradation Works'!$K$19:$K$22,'Other Upgradation Works'!$B$19:$B$22,'District Abstract 2026-27'!$B$8:$B$65)</f>
        <v>0</v>
      </c>
      <c r="W54" s="218">
        <f>COUNTIFS('Other Upgradation Works'!$B$52:$B$81,B54,'Other Upgradation Works'!$K$52:$K$81,"&gt;0")</f>
        <v>0</v>
      </c>
      <c r="X54" s="204">
        <f>SUMIFS('Other Upgradation Works'!$K$52:$K$81,'Other Upgradation Works'!$B$52:$B$81,'District Abstract 2026-27'!$B$8:$B$65)</f>
        <v>0</v>
      </c>
      <c r="Y54" s="203">
        <f>COUNTIFS('Other Upgradation Works'!$B$91:$B$137,B54,'Other Upgradation Works'!$K$91:$K$137,"&gt;0")</f>
        <v>0</v>
      </c>
      <c r="Z54" s="204">
        <f>SUMIFS('Other Upgradation Works'!$K$91:$K$137,'Other Upgradation Works'!$B$91:$B$137,'District Abstract 2026-27'!$B$8:$B$65)</f>
        <v>0</v>
      </c>
      <c r="AA54" s="203">
        <f>COUNTIFS('New Const PHC'!$B$7:$B$31,B54,'New Const PHC'!$W$7:$W$31,"&gt;0")</f>
        <v>0</v>
      </c>
      <c r="AB54" s="204">
        <f>SUMIFS('New Const PHC'!$W$7:$W$31,'New Const PHC'!$B$7:$B$31,'District Abstract 2026-27'!$B$8:$B$65)</f>
        <v>0</v>
      </c>
      <c r="AC54" s="203">
        <f>COUNTIFS('New Const PHC'!$B$34:$B$39,B54,'New Const PHC'!$W$34:$W$39,"&gt;0")</f>
        <v>0</v>
      </c>
      <c r="AD54" s="204">
        <f>SUMIFS('New Const PHC'!$W$34:$W$39,'New Const PHC'!$B$34:$B$39,'District Abstract 2026-27'!$B$8:$B$65)</f>
        <v>0</v>
      </c>
      <c r="AE54" s="203"/>
      <c r="AF54" s="204"/>
      <c r="AG54" s="208"/>
      <c r="AH54" s="209"/>
      <c r="AI54" s="205">
        <f t="shared" si="0"/>
        <v>0</v>
      </c>
    </row>
    <row r="55" spans="1:35" ht="20.25" customHeight="1">
      <c r="A55" s="207">
        <v>48</v>
      </c>
      <c r="B55" s="213" t="s">
        <v>518</v>
      </c>
      <c r="C55" s="215">
        <f>COUNTIFS('Other Upgradation Works'!$C$6:$C$9,B55,'Other Upgradation Works'!$K$6:$K$9,"&gt;0")</f>
        <v>0</v>
      </c>
      <c r="D55" s="215">
        <f>SUMIFS('Other Upgradation Works'!$K$6:$K$9,'Other Upgradation Works'!$C$6:$C$9,'District Abstract 2026-27'!$B$8:$B$65)</f>
        <v>0</v>
      </c>
      <c r="E55" s="202">
        <f>COUNTIFS('Other Upgradation Works'!$C$24:$C$29,B55,'Other Upgradation Works'!$K$24:$K$29,"&gt;0")</f>
        <v>0</v>
      </c>
      <c r="F55" s="202">
        <f>SUMIFS('Other Upgradation Works'!$K$24:$K$29,'Other Upgradation Works'!$C$24:$C$29,'District Abstract 2026-27'!$B$8:$B$65)</f>
        <v>0</v>
      </c>
      <c r="G55" s="202">
        <f>COUNTIFS('Other Upgradation Works'!$C$31:$C$32,B55,'Other Upgradation Works'!$K$31:$K$32,"&gt;0")</f>
        <v>0</v>
      </c>
      <c r="H55" s="202">
        <f>SUMIFS('Other Upgradation Works'!$K$31:$K$32,'Other Upgradation Works'!$C$31:$C$32,'District Abstract 2026-27'!$B$8:$B$65)</f>
        <v>0</v>
      </c>
      <c r="I55" s="203">
        <f>COUNTIFS('Other Upgradation Works'!$B$11:$B$17,B55,'Other Upgradation Works'!$K$11:$K$17,"&gt;0")</f>
        <v>0</v>
      </c>
      <c r="J55" s="204">
        <f>SUMIFS('Other Upgradation Works'!$K$11:$K$17,'Other Upgradation Works'!$B$11:$B$17,'District Abstract 2026-27'!$B$8:$B$65)</f>
        <v>0</v>
      </c>
      <c r="K55" s="203">
        <f>COUNTIFS('Other Upgradation Works'!$B$33:$B$39,B55,'Other Upgradation Works'!$K$33:$K$39,"&gt;0")</f>
        <v>0</v>
      </c>
      <c r="L55" s="204">
        <f>SUMIFS('Other Upgradation Works'!$K$33:$K$39,'Other Upgradation Works'!$B$33:$B$39,'District Abstract 2026-27'!$B$8:$B$65)</f>
        <v>0</v>
      </c>
      <c r="M55" s="218">
        <f>COUNTIFS('Other Upgradation Works'!$B$41:$B$50,B55,'Other Upgradation Works'!$K$41:$K$50,"&gt;0")</f>
        <v>0</v>
      </c>
      <c r="N55" s="204">
        <f>SUMIFS('Other Upgradation Works'!$K$41:$K$50,'Other Upgradation Works'!$B$41:$B$50,'District Abstract 2026-27'!$B$8:$B$65)</f>
        <v>0</v>
      </c>
      <c r="O55" s="218">
        <f>COUNTIFS('Other Upgradation Works'!$B$83:$B$87,B55,'Other Upgradation Works'!$K$83:$K$87,"&gt;0")</f>
        <v>0</v>
      </c>
      <c r="P55" s="204">
        <f>SUMIFS('Other Upgradation Works'!$K$83:$K$87,'Other Upgradation Works'!$B$83:$B$87,'District Abstract 2026-27'!$B$8:$B$65)</f>
        <v>0</v>
      </c>
      <c r="Q55" s="204"/>
      <c r="R55" s="204"/>
      <c r="S55" s="203">
        <f>COUNTIFS('New Const CHC'!$B$7:$B$17,B55,'New Const CHC'!$X$7:$X$17,"&gt;0")</f>
        <v>0</v>
      </c>
      <c r="T55" s="204">
        <f>SUMIF('New Const CHC'!$B$7:$B$17,B55,'New Const CHC'!$X$7:$X$17)</f>
        <v>0</v>
      </c>
      <c r="U55" s="203">
        <f>COUNTIFS('Other Upgradation Works'!$B$19:$B$22,B55,'Other Upgradation Works'!$K$19:$K$22,"&gt;0")</f>
        <v>0</v>
      </c>
      <c r="V55" s="204">
        <f>SUMIFS('Other Upgradation Works'!$K$19:$K$22,'Other Upgradation Works'!$B$19:$B$22,'District Abstract 2026-27'!$B$8:$B$65)</f>
        <v>0</v>
      </c>
      <c r="W55" s="218">
        <f>COUNTIFS('Other Upgradation Works'!$B$52:$B$81,B55,'Other Upgradation Works'!$K$52:$K$81,"&gt;0")</f>
        <v>0</v>
      </c>
      <c r="X55" s="204">
        <f>SUMIFS('Other Upgradation Works'!$K$52:$K$81,'Other Upgradation Works'!$B$52:$B$81,'District Abstract 2026-27'!$B$8:$B$65)</f>
        <v>0</v>
      </c>
      <c r="Y55" s="203">
        <f>COUNTIFS('Other Upgradation Works'!$B$91:$B$137,B55,'Other Upgradation Works'!$K$91:$K$137,"&gt;0")</f>
        <v>0</v>
      </c>
      <c r="Z55" s="204">
        <f>SUMIFS('Other Upgradation Works'!$K$91:$K$137,'Other Upgradation Works'!$B$91:$B$137,'District Abstract 2026-27'!$B$8:$B$65)</f>
        <v>0</v>
      </c>
      <c r="AA55" s="203">
        <f>COUNTIFS('New Const PHC'!$B$7:$B$31,B55,'New Const PHC'!$W$7:$W$31,"&gt;0")</f>
        <v>0</v>
      </c>
      <c r="AB55" s="204">
        <f>SUMIFS('New Const PHC'!$W$7:$W$31,'New Const PHC'!$B$7:$B$31,'District Abstract 2026-27'!$B$8:$B$65)</f>
        <v>0</v>
      </c>
      <c r="AC55" s="203">
        <f>COUNTIFS('New Const PHC'!$B$34:$B$39,B55,'New Const PHC'!$W$34:$W$39,"&gt;0")</f>
        <v>0</v>
      </c>
      <c r="AD55" s="204">
        <f>SUMIFS('New Const PHC'!$W$34:$W$39,'New Const PHC'!$B$34:$B$39,'District Abstract 2026-27'!$B$8:$B$65)</f>
        <v>0</v>
      </c>
      <c r="AE55" s="203"/>
      <c r="AF55" s="204"/>
      <c r="AG55" s="208"/>
      <c r="AH55" s="209"/>
      <c r="AI55" s="205">
        <f t="shared" si="0"/>
        <v>0</v>
      </c>
    </row>
    <row r="56" spans="1:35" ht="20.25" customHeight="1">
      <c r="A56" s="201">
        <v>49</v>
      </c>
      <c r="B56" s="213" t="s">
        <v>519</v>
      </c>
      <c r="C56" s="215">
        <f>COUNTIFS('Other Upgradation Works'!$C$6:$C$9,B56,'Other Upgradation Works'!$K$6:$K$9,"&gt;0")</f>
        <v>1</v>
      </c>
      <c r="D56" s="215">
        <f>SUMIFS('Other Upgradation Works'!$K$6:$K$9,'Other Upgradation Works'!$C$6:$C$9,'District Abstract 2026-27'!$B$8:$B$65)</f>
        <v>30</v>
      </c>
      <c r="E56" s="202">
        <f>COUNTIFS('Other Upgradation Works'!$C$24:$C$29,B56,'Other Upgradation Works'!$K$24:$K$29,"&gt;0")</f>
        <v>0</v>
      </c>
      <c r="F56" s="202">
        <f>SUMIFS('Other Upgradation Works'!$K$24:$K$29,'Other Upgradation Works'!$C$24:$C$29,'District Abstract 2026-27'!$B$8:$B$65)</f>
        <v>0</v>
      </c>
      <c r="G56" s="202">
        <f>COUNTIFS('Other Upgradation Works'!$C$31:$C$32,B56,'Other Upgradation Works'!$K$31:$K$32,"&gt;0")</f>
        <v>1</v>
      </c>
      <c r="H56" s="202">
        <f>SUMIFS('Other Upgradation Works'!$K$31:$K$32,'Other Upgradation Works'!$C$31:$C$32,'District Abstract 2026-27'!$B$8:$B$65)</f>
        <v>30</v>
      </c>
      <c r="I56" s="203">
        <f>COUNTIFS('Other Upgradation Works'!$B$11:$B$17,B56,'Other Upgradation Works'!$K$11:$K$17,"&gt;0")</f>
        <v>0</v>
      </c>
      <c r="J56" s="204">
        <f>SUMIFS('Other Upgradation Works'!$K$11:$K$17,'Other Upgradation Works'!$B$11:$B$17,'District Abstract 2026-27'!$B$8:$B$65)</f>
        <v>0</v>
      </c>
      <c r="K56" s="203">
        <f>COUNTIFS('Other Upgradation Works'!$B$33:$B$39,B56,'Other Upgradation Works'!$K$33:$K$39,"&gt;0")</f>
        <v>0</v>
      </c>
      <c r="L56" s="204">
        <f>SUMIFS('Other Upgradation Works'!$K$33:$K$39,'Other Upgradation Works'!$B$33:$B$39,'District Abstract 2026-27'!$B$8:$B$65)</f>
        <v>0</v>
      </c>
      <c r="M56" s="218">
        <f>COUNTIFS('Other Upgradation Works'!$B$41:$B$50,B56,'Other Upgradation Works'!$K$41:$K$50,"&gt;0")</f>
        <v>0</v>
      </c>
      <c r="N56" s="204">
        <f>SUMIFS('Other Upgradation Works'!$K$41:$K$50,'Other Upgradation Works'!$B$41:$B$50,'District Abstract 2026-27'!$B$8:$B$65)</f>
        <v>0</v>
      </c>
      <c r="O56" s="218">
        <f>COUNTIFS('Other Upgradation Works'!$B$83:$B$87,B56,'Other Upgradation Works'!$K$83:$K$87,"&gt;0")</f>
        <v>0</v>
      </c>
      <c r="P56" s="204">
        <f>SUMIFS('Other Upgradation Works'!$K$83:$K$87,'Other Upgradation Works'!$B$83:$B$87,'District Abstract 2026-27'!$B$8:$B$65)</f>
        <v>0</v>
      </c>
      <c r="Q56" s="204"/>
      <c r="R56" s="204"/>
      <c r="S56" s="203"/>
      <c r="T56" s="204"/>
      <c r="U56" s="203">
        <f>COUNTIFS('Other Upgradation Works'!$B$19:$B$22,B56,'Other Upgradation Works'!$K$19:$K$22,"&gt;0")</f>
        <v>0</v>
      </c>
      <c r="V56" s="204">
        <f>SUMIFS('Other Upgradation Works'!$K$19:$K$22,'Other Upgradation Works'!$B$19:$B$22,'District Abstract 2026-27'!$B$8:$B$65)</f>
        <v>0</v>
      </c>
      <c r="W56" s="218">
        <f>COUNTIFS('Other Upgradation Works'!$B$52:$B$81,B56,'Other Upgradation Works'!$K$52:$K$81,"&gt;0")</f>
        <v>0</v>
      </c>
      <c r="X56" s="204">
        <f>SUMIFS('Other Upgradation Works'!$K$52:$K$81,'Other Upgradation Works'!$B$52:$B$81,'District Abstract 2026-27'!$B$8:$B$65)</f>
        <v>0</v>
      </c>
      <c r="Y56" s="203">
        <f>COUNTIFS('Other Upgradation Works'!$B$91:$B$137,B56,'Other Upgradation Works'!$K$91:$K$137,"&gt;0")</f>
        <v>0</v>
      </c>
      <c r="Z56" s="204">
        <f>SUMIFS('Other Upgradation Works'!$K$91:$K$137,'Other Upgradation Works'!$B$91:$B$137,'District Abstract 2026-27'!$B$8:$B$65)</f>
        <v>0</v>
      </c>
      <c r="AA56" s="203"/>
      <c r="AB56" s="204"/>
      <c r="AC56" s="203"/>
      <c r="AD56" s="204"/>
      <c r="AE56" s="203"/>
      <c r="AF56" s="204"/>
      <c r="AG56" s="208"/>
      <c r="AH56" s="209"/>
      <c r="AI56" s="205">
        <f t="shared" si="0"/>
        <v>60</v>
      </c>
    </row>
    <row r="57" spans="1:35" ht="20.25" customHeight="1">
      <c r="A57" s="207">
        <v>50</v>
      </c>
      <c r="B57" s="213" t="s">
        <v>520</v>
      </c>
      <c r="C57" s="215">
        <f>COUNTIFS('Other Upgradation Works'!$C$6:$C$9,B57,'Other Upgradation Works'!$K$6:$K$9,"&gt;0")</f>
        <v>0</v>
      </c>
      <c r="D57" s="215">
        <f>SUMIFS('Other Upgradation Works'!$K$6:$K$9,'Other Upgradation Works'!$C$6:$C$9,'District Abstract 2026-27'!$B$8:$B$65)</f>
        <v>0</v>
      </c>
      <c r="E57" s="202">
        <f>COUNTIFS('Other Upgradation Works'!$C$24:$C$29,B57,'Other Upgradation Works'!$K$24:$K$29,"&gt;0")</f>
        <v>0</v>
      </c>
      <c r="F57" s="202">
        <f>SUMIFS('Other Upgradation Works'!$K$24:$K$29,'Other Upgradation Works'!$C$24:$C$29,'District Abstract 2026-27'!$B$8:$B$65)</f>
        <v>0</v>
      </c>
      <c r="G57" s="202">
        <f>COUNTIFS('Other Upgradation Works'!$C$31:$C$32,B57,'Other Upgradation Works'!$K$31:$K$32,"&gt;0")</f>
        <v>0</v>
      </c>
      <c r="H57" s="202">
        <f>SUMIFS('Other Upgradation Works'!$K$31:$K$32,'Other Upgradation Works'!$C$31:$C$32,'District Abstract 2026-27'!$B$8:$B$65)</f>
        <v>0</v>
      </c>
      <c r="I57" s="203">
        <f>COUNTIFS('Other Upgradation Works'!$B$11:$B$17,B57,'Other Upgradation Works'!$K$11:$K$17,"&gt;0")</f>
        <v>0</v>
      </c>
      <c r="J57" s="204">
        <f>SUMIFS('Other Upgradation Works'!$K$11:$K$17,'Other Upgradation Works'!$B$11:$B$17,'District Abstract 2026-27'!$B$8:$B$65)</f>
        <v>0</v>
      </c>
      <c r="K57" s="203">
        <f>COUNTIFS('Other Upgradation Works'!$B$33:$B$39,B57,'Other Upgradation Works'!$K$33:$K$39,"&gt;0")</f>
        <v>0</v>
      </c>
      <c r="L57" s="204">
        <f>SUMIFS('Other Upgradation Works'!$K$33:$K$39,'Other Upgradation Works'!$B$33:$B$39,'District Abstract 2026-27'!$B$8:$B$65)</f>
        <v>0</v>
      </c>
      <c r="M57" s="218">
        <f>COUNTIFS('Other Upgradation Works'!$B$41:$B$50,B57,'Other Upgradation Works'!$K$41:$K$50,"&gt;0")</f>
        <v>0</v>
      </c>
      <c r="N57" s="204">
        <f>SUMIFS('Other Upgradation Works'!$K$41:$K$50,'Other Upgradation Works'!$B$41:$B$50,'District Abstract 2026-27'!$B$8:$B$65)</f>
        <v>0</v>
      </c>
      <c r="O57" s="218">
        <f>COUNTIFS('Other Upgradation Works'!$B$83:$B$87,B57,'Other Upgradation Works'!$K$83:$K$87,"&gt;0")</f>
        <v>0</v>
      </c>
      <c r="P57" s="204">
        <f>SUMIFS('Other Upgradation Works'!$K$83:$K$87,'Other Upgradation Works'!$B$83:$B$87,'District Abstract 2026-27'!$B$8:$B$65)</f>
        <v>0</v>
      </c>
      <c r="Q57" s="204"/>
      <c r="R57" s="204"/>
      <c r="S57" s="203"/>
      <c r="T57" s="204"/>
      <c r="U57" s="203">
        <f>COUNTIFS('Other Upgradation Works'!$B$19:$B$22,B57,'Other Upgradation Works'!$K$19:$K$22,"&gt;0")</f>
        <v>0</v>
      </c>
      <c r="V57" s="204">
        <f>SUMIFS('Other Upgradation Works'!$K$19:$K$22,'Other Upgradation Works'!$B$19:$B$22,'District Abstract 2026-27'!$B$8:$B$65)</f>
        <v>0</v>
      </c>
      <c r="W57" s="218">
        <f>COUNTIFS('Other Upgradation Works'!$B$52:$B$81,B57,'Other Upgradation Works'!$K$52:$K$81,"&gt;0")</f>
        <v>0</v>
      </c>
      <c r="X57" s="204">
        <f>SUMIFS('Other Upgradation Works'!$K$52:$K$81,'Other Upgradation Works'!$B$52:$B$81,'District Abstract 2026-27'!$B$8:$B$65)</f>
        <v>0</v>
      </c>
      <c r="Y57" s="203">
        <f>COUNTIFS('Other Upgradation Works'!$B$91:$B$137,B57,'Other Upgradation Works'!$K$91:$K$137,"&gt;0")</f>
        <v>0</v>
      </c>
      <c r="Z57" s="204">
        <f>SUMIFS('Other Upgradation Works'!$K$91:$K$137,'Other Upgradation Works'!$B$91:$B$137,'District Abstract 2026-27'!$B$8:$B$65)</f>
        <v>0</v>
      </c>
      <c r="AA57" s="203"/>
      <c r="AB57" s="204"/>
      <c r="AC57" s="203"/>
      <c r="AD57" s="204"/>
      <c r="AE57" s="203"/>
      <c r="AF57" s="204"/>
      <c r="AG57" s="208"/>
      <c r="AH57" s="209"/>
      <c r="AI57" s="205">
        <f t="shared" si="0"/>
        <v>0</v>
      </c>
    </row>
    <row r="58" spans="1:35" ht="20.25" customHeight="1">
      <c r="A58" s="201">
        <v>51</v>
      </c>
      <c r="B58" s="213" t="s">
        <v>521</v>
      </c>
      <c r="C58" s="215">
        <f>COUNTIFS('Other Upgradation Works'!$C$6:$C$9,B58,'Other Upgradation Works'!$K$6:$K$9,"&gt;0")</f>
        <v>0</v>
      </c>
      <c r="D58" s="215">
        <f>SUMIFS('Other Upgradation Works'!$K$6:$K$9,'Other Upgradation Works'!$C$6:$C$9,'District Abstract 2026-27'!$B$8:$B$65)</f>
        <v>0</v>
      </c>
      <c r="E58" s="202">
        <f>COUNTIFS('Other Upgradation Works'!$C$24:$C$29,B58,'Other Upgradation Works'!$K$24:$K$29,"&gt;0")</f>
        <v>0</v>
      </c>
      <c r="F58" s="202">
        <f>SUMIFS('Other Upgradation Works'!$K$24:$K$29,'Other Upgradation Works'!$C$24:$C$29,'District Abstract 2026-27'!$B$8:$B$65)</f>
        <v>0</v>
      </c>
      <c r="G58" s="202">
        <f>COUNTIFS('Other Upgradation Works'!$C$31:$C$32,B58,'Other Upgradation Works'!$K$31:$K$32,"&gt;0")</f>
        <v>0</v>
      </c>
      <c r="H58" s="202">
        <f>SUMIFS('Other Upgradation Works'!$K$31:$K$32,'Other Upgradation Works'!$C$31:$C$32,'District Abstract 2026-27'!$B$8:$B$65)</f>
        <v>0</v>
      </c>
      <c r="I58" s="203">
        <f>COUNTIFS('Other Upgradation Works'!$B$11:$B$17,B58,'Other Upgradation Works'!$K$11:$K$17,"&gt;0")</f>
        <v>0</v>
      </c>
      <c r="J58" s="204">
        <f>SUMIFS('Other Upgradation Works'!$K$11:$K$17,'Other Upgradation Works'!$B$11:$B$17,'District Abstract 2026-27'!$B$8:$B$65)</f>
        <v>0</v>
      </c>
      <c r="K58" s="203">
        <f>COUNTIFS('Other Upgradation Works'!$B$33:$B$39,B58,'Other Upgradation Works'!$K$33:$K$39,"&gt;0")</f>
        <v>0</v>
      </c>
      <c r="L58" s="204">
        <f>SUMIFS('Other Upgradation Works'!$K$33:$K$39,'Other Upgradation Works'!$B$33:$B$39,'District Abstract 2026-27'!$B$8:$B$65)</f>
        <v>0</v>
      </c>
      <c r="M58" s="218">
        <f>COUNTIFS('Other Upgradation Works'!$B$41:$B$50,B58,'Other Upgradation Works'!$K$41:$K$50,"&gt;0")</f>
        <v>0</v>
      </c>
      <c r="N58" s="204">
        <f>SUMIFS('Other Upgradation Works'!$K$41:$K$50,'Other Upgradation Works'!$B$41:$B$50,'District Abstract 2026-27'!$B$8:$B$65)</f>
        <v>0</v>
      </c>
      <c r="O58" s="218">
        <f>COUNTIFS('Other Upgradation Works'!$B$83:$B$87,B58,'Other Upgradation Works'!$K$83:$K$87,"&gt;0")</f>
        <v>0</v>
      </c>
      <c r="P58" s="204">
        <f>SUMIFS('Other Upgradation Works'!$K$83:$K$87,'Other Upgradation Works'!$B$83:$B$87,'District Abstract 2026-27'!$B$8:$B$65)</f>
        <v>0</v>
      </c>
      <c r="Q58" s="204"/>
      <c r="R58" s="204"/>
      <c r="S58" s="203"/>
      <c r="T58" s="204"/>
      <c r="U58" s="203">
        <f>COUNTIFS('Other Upgradation Works'!$B$19:$B$22,B58,'Other Upgradation Works'!$K$19:$K$22,"&gt;0")</f>
        <v>0</v>
      </c>
      <c r="V58" s="204">
        <f>SUMIFS('Other Upgradation Works'!$K$19:$K$22,'Other Upgradation Works'!$B$19:$B$22,'District Abstract 2026-27'!$B$8:$B$65)</f>
        <v>0</v>
      </c>
      <c r="W58" s="218">
        <f>COUNTIFS('Other Upgradation Works'!$B$52:$B$81,B58,'Other Upgradation Works'!$K$52:$K$81,"&gt;0")</f>
        <v>0</v>
      </c>
      <c r="X58" s="204">
        <f>SUMIFS('Other Upgradation Works'!$K$52:$K$81,'Other Upgradation Works'!$B$52:$B$81,'District Abstract 2026-27'!$B$8:$B$65)</f>
        <v>0</v>
      </c>
      <c r="Y58" s="203">
        <f>COUNTIFS('Other Upgradation Works'!$B$91:$B$137,B58,'Other Upgradation Works'!$K$91:$K$137,"&gt;0")</f>
        <v>0</v>
      </c>
      <c r="Z58" s="204">
        <f>SUMIFS('Other Upgradation Works'!$K$91:$K$137,'Other Upgradation Works'!$B$91:$B$137,'District Abstract 2026-27'!$B$8:$B$65)</f>
        <v>0</v>
      </c>
      <c r="AA58" s="203"/>
      <c r="AB58" s="204"/>
      <c r="AC58" s="203"/>
      <c r="AD58" s="204"/>
      <c r="AE58" s="203"/>
      <c r="AF58" s="204"/>
      <c r="AG58" s="208"/>
      <c r="AH58" s="209"/>
      <c r="AI58" s="205">
        <f t="shared" si="0"/>
        <v>0</v>
      </c>
    </row>
    <row r="59" spans="1:35" ht="20.25" customHeight="1">
      <c r="A59" s="207">
        <v>52</v>
      </c>
      <c r="B59" s="213" t="s">
        <v>522</v>
      </c>
      <c r="C59" s="215">
        <f>COUNTIFS('Other Upgradation Works'!$C$6:$C$9,B59,'Other Upgradation Works'!$K$6:$K$9,"&gt;0")</f>
        <v>0</v>
      </c>
      <c r="D59" s="215">
        <f>SUMIFS('Other Upgradation Works'!$K$6:$K$9,'Other Upgradation Works'!$C$6:$C$9,'District Abstract 2026-27'!$B$8:$B$65)</f>
        <v>0</v>
      </c>
      <c r="E59" s="202">
        <f>COUNTIFS('Other Upgradation Works'!$C$24:$C$29,B59,'Other Upgradation Works'!$K$24:$K$29,"&gt;0")</f>
        <v>0</v>
      </c>
      <c r="F59" s="202">
        <f>SUMIFS('Other Upgradation Works'!$K$24:$K$29,'Other Upgradation Works'!$C$24:$C$29,'District Abstract 2026-27'!$B$8:$B$65)</f>
        <v>0</v>
      </c>
      <c r="G59" s="202">
        <f>COUNTIFS('Other Upgradation Works'!$C$31:$C$32,B59,'Other Upgradation Works'!$K$31:$K$32,"&gt;0")</f>
        <v>0</v>
      </c>
      <c r="H59" s="202">
        <f>SUMIFS('Other Upgradation Works'!$K$31:$K$32,'Other Upgradation Works'!$C$31:$C$32,'District Abstract 2026-27'!$B$8:$B$65)</f>
        <v>0</v>
      </c>
      <c r="I59" s="203">
        <f>COUNTIFS('Other Upgradation Works'!$B$11:$B$17,B59,'Other Upgradation Works'!$K$11:$K$17,"&gt;0")</f>
        <v>0</v>
      </c>
      <c r="J59" s="204">
        <f>SUMIFS('Other Upgradation Works'!$K$11:$K$17,'Other Upgradation Works'!$B$11:$B$17,'District Abstract 2026-27'!$B$8:$B$65)</f>
        <v>0</v>
      </c>
      <c r="K59" s="203">
        <f>COUNTIFS('Other Upgradation Works'!$B$33:$B$39,B59,'Other Upgradation Works'!$K$33:$K$39,"&gt;0")</f>
        <v>0</v>
      </c>
      <c r="L59" s="204">
        <f>SUMIFS('Other Upgradation Works'!$K$33:$K$39,'Other Upgradation Works'!$B$33:$B$39,'District Abstract 2026-27'!$B$8:$B$65)</f>
        <v>0</v>
      </c>
      <c r="M59" s="218">
        <f>COUNTIFS('Other Upgradation Works'!$B$41:$B$50,B59,'Other Upgradation Works'!$K$41:$K$50,"&gt;0")</f>
        <v>0</v>
      </c>
      <c r="N59" s="204">
        <f>SUMIFS('Other Upgradation Works'!$K$41:$K$50,'Other Upgradation Works'!$B$41:$B$50,'District Abstract 2026-27'!$B$8:$B$65)</f>
        <v>0</v>
      </c>
      <c r="O59" s="218">
        <f>COUNTIFS('Other Upgradation Works'!$B$83:$B$87,B59,'Other Upgradation Works'!$K$83:$K$87,"&gt;0")</f>
        <v>0</v>
      </c>
      <c r="P59" s="204">
        <f>SUMIFS('Other Upgradation Works'!$K$83:$K$87,'Other Upgradation Works'!$B$83:$B$87,'District Abstract 2026-27'!$B$8:$B$65)</f>
        <v>0</v>
      </c>
      <c r="Q59" s="204"/>
      <c r="R59" s="204"/>
      <c r="S59" s="203"/>
      <c r="T59" s="204"/>
      <c r="U59" s="203">
        <f>COUNTIFS('Other Upgradation Works'!$B$19:$B$22,B59,'Other Upgradation Works'!$K$19:$K$22,"&gt;0")</f>
        <v>0</v>
      </c>
      <c r="V59" s="204">
        <f>SUMIFS('Other Upgradation Works'!$K$19:$K$22,'Other Upgradation Works'!$B$19:$B$22,'District Abstract 2026-27'!$B$8:$B$65)</f>
        <v>0</v>
      </c>
      <c r="W59" s="218">
        <f>COUNTIFS('Other Upgradation Works'!$B$52:$B$81,B59,'Other Upgradation Works'!$K$52:$K$81,"&gt;0")</f>
        <v>0</v>
      </c>
      <c r="X59" s="204">
        <f>SUMIFS('Other Upgradation Works'!$K$52:$K$81,'Other Upgradation Works'!$B$52:$B$81,'District Abstract 2026-27'!$B$8:$B$65)</f>
        <v>0</v>
      </c>
      <c r="Y59" s="203">
        <f>COUNTIFS('Other Upgradation Works'!$B$91:$B$137,B59,'Other Upgradation Works'!$K$91:$K$137,"&gt;0")</f>
        <v>0</v>
      </c>
      <c r="Z59" s="204">
        <f>SUMIFS('Other Upgradation Works'!$K$91:$K$137,'Other Upgradation Works'!$B$91:$B$137,'District Abstract 2026-27'!$B$8:$B$65)</f>
        <v>0</v>
      </c>
      <c r="AA59" s="203"/>
      <c r="AB59" s="204"/>
      <c r="AC59" s="203"/>
      <c r="AD59" s="204"/>
      <c r="AE59" s="203"/>
      <c r="AF59" s="204"/>
      <c r="AG59" s="208"/>
      <c r="AH59" s="209"/>
      <c r="AI59" s="205">
        <f t="shared" si="0"/>
        <v>0</v>
      </c>
    </row>
    <row r="60" spans="1:35" ht="20.25" customHeight="1">
      <c r="A60" s="201">
        <v>53</v>
      </c>
      <c r="B60" s="213" t="s">
        <v>523</v>
      </c>
      <c r="C60" s="215">
        <f>COUNTIFS('Other Upgradation Works'!$C$6:$C$9,B60,'Other Upgradation Works'!$K$6:$K$9,"&gt;0")</f>
        <v>0</v>
      </c>
      <c r="D60" s="215">
        <f>SUMIFS('Other Upgradation Works'!$K$6:$K$9,'Other Upgradation Works'!$C$6:$C$9,'District Abstract 2026-27'!$B$8:$B$65)</f>
        <v>0</v>
      </c>
      <c r="E60" s="202">
        <f>COUNTIFS('Other Upgradation Works'!$C$24:$C$29,B60,'Other Upgradation Works'!$K$24:$K$29,"&gt;0")</f>
        <v>0</v>
      </c>
      <c r="F60" s="202">
        <f>SUMIFS('Other Upgradation Works'!$K$24:$K$29,'Other Upgradation Works'!$C$24:$C$29,'District Abstract 2026-27'!$B$8:$B$65)</f>
        <v>0</v>
      </c>
      <c r="G60" s="202">
        <f>COUNTIFS('Other Upgradation Works'!$C$31:$C$32,B60,'Other Upgradation Works'!$K$31:$K$32,"&gt;0")</f>
        <v>0</v>
      </c>
      <c r="H60" s="202">
        <f>SUMIFS('Other Upgradation Works'!$K$31:$K$32,'Other Upgradation Works'!$C$31:$C$32,'District Abstract 2026-27'!$B$8:$B$65)</f>
        <v>0</v>
      </c>
      <c r="I60" s="203">
        <f>COUNTIFS('Other Upgradation Works'!$B$11:$B$17,B60,'Other Upgradation Works'!$K$11:$K$17,"&gt;0")</f>
        <v>0</v>
      </c>
      <c r="J60" s="204">
        <f>SUMIFS('Other Upgradation Works'!$K$11:$K$17,'Other Upgradation Works'!$B$11:$B$17,'District Abstract 2026-27'!$B$8:$B$65)</f>
        <v>0</v>
      </c>
      <c r="K60" s="203">
        <f>COUNTIFS('Other Upgradation Works'!$B$33:$B$39,B60,'Other Upgradation Works'!$K$33:$K$39,"&gt;0")</f>
        <v>0</v>
      </c>
      <c r="L60" s="204">
        <f>SUMIFS('Other Upgradation Works'!$K$33:$K$39,'Other Upgradation Works'!$B$33:$B$39,'District Abstract 2026-27'!$B$8:$B$65)</f>
        <v>0</v>
      </c>
      <c r="M60" s="218">
        <f>COUNTIFS('Other Upgradation Works'!$B$41:$B$50,B60,'Other Upgradation Works'!$K$41:$K$50,"&gt;0")</f>
        <v>0</v>
      </c>
      <c r="N60" s="204">
        <f>SUMIFS('Other Upgradation Works'!$K$41:$K$50,'Other Upgradation Works'!$B$41:$B$50,'District Abstract 2026-27'!$B$8:$B$65)</f>
        <v>0</v>
      </c>
      <c r="O60" s="218">
        <f>COUNTIFS('Other Upgradation Works'!$B$83:$B$87,B60,'Other Upgradation Works'!$K$83:$K$87,"&gt;0")</f>
        <v>0</v>
      </c>
      <c r="P60" s="204">
        <f>SUMIFS('Other Upgradation Works'!$K$83:$K$87,'Other Upgradation Works'!$B$83:$B$87,'District Abstract 2026-27'!$B$8:$B$65)</f>
        <v>0</v>
      </c>
      <c r="Q60" s="204"/>
      <c r="R60" s="204"/>
      <c r="S60" s="203"/>
      <c r="T60" s="204"/>
      <c r="U60" s="203">
        <f>COUNTIFS('Other Upgradation Works'!$B$19:$B$22,B60,'Other Upgradation Works'!$K$19:$K$22,"&gt;0")</f>
        <v>0</v>
      </c>
      <c r="V60" s="204">
        <f>SUMIFS('Other Upgradation Works'!$K$19:$K$22,'Other Upgradation Works'!$B$19:$B$22,'District Abstract 2026-27'!$B$8:$B$65)</f>
        <v>0</v>
      </c>
      <c r="W60" s="218">
        <f>COUNTIFS('Other Upgradation Works'!$B$52:$B$81,B60,'Other Upgradation Works'!$K$52:$K$81,"&gt;0")</f>
        <v>0</v>
      </c>
      <c r="X60" s="204">
        <f>SUMIFS('Other Upgradation Works'!$K$52:$K$81,'Other Upgradation Works'!$B$52:$B$81,'District Abstract 2026-27'!$B$8:$B$65)</f>
        <v>0</v>
      </c>
      <c r="Y60" s="203">
        <f>COUNTIFS('Other Upgradation Works'!$B$91:$B$137,B60,'Other Upgradation Works'!$K$91:$K$137,"&gt;0")</f>
        <v>0</v>
      </c>
      <c r="Z60" s="204">
        <f>SUMIFS('Other Upgradation Works'!$K$91:$K$137,'Other Upgradation Works'!$B$91:$B$137,'District Abstract 2026-27'!$B$8:$B$65)</f>
        <v>0</v>
      </c>
      <c r="AA60" s="203"/>
      <c r="AB60" s="204"/>
      <c r="AC60" s="203"/>
      <c r="AD60" s="204"/>
      <c r="AE60" s="203"/>
      <c r="AF60" s="204"/>
      <c r="AG60" s="208"/>
      <c r="AH60" s="209"/>
      <c r="AI60" s="205">
        <f t="shared" si="0"/>
        <v>0</v>
      </c>
    </row>
    <row r="61" spans="1:35" ht="20.25" customHeight="1">
      <c r="A61" s="207">
        <v>54</v>
      </c>
      <c r="B61" s="213" t="s">
        <v>524</v>
      </c>
      <c r="C61" s="215">
        <f>COUNTIFS('Other Upgradation Works'!$C$6:$C$9,B61,'Other Upgradation Works'!$K$6:$K$9,"&gt;0")</f>
        <v>0</v>
      </c>
      <c r="D61" s="215">
        <f>SUMIFS('Other Upgradation Works'!$K$6:$K$9,'Other Upgradation Works'!$C$6:$C$9,'District Abstract 2026-27'!$B$8:$B$65)</f>
        <v>0</v>
      </c>
      <c r="E61" s="202">
        <f>COUNTIFS('Other Upgradation Works'!$C$24:$C$29,B61,'Other Upgradation Works'!$K$24:$K$29,"&gt;0")</f>
        <v>0</v>
      </c>
      <c r="F61" s="202">
        <f>SUMIFS('Other Upgradation Works'!$K$24:$K$29,'Other Upgradation Works'!$C$24:$C$29,'District Abstract 2026-27'!$B$8:$B$65)</f>
        <v>0</v>
      </c>
      <c r="G61" s="202">
        <f>COUNTIFS('Other Upgradation Works'!$C$31:$C$32,B61,'Other Upgradation Works'!$K$31:$K$32,"&gt;0")</f>
        <v>0</v>
      </c>
      <c r="H61" s="202">
        <f>SUMIFS('Other Upgradation Works'!$K$31:$K$32,'Other Upgradation Works'!$C$31:$C$32,'District Abstract 2026-27'!$B$8:$B$65)</f>
        <v>0</v>
      </c>
      <c r="I61" s="203">
        <f>COUNTIFS('Other Upgradation Works'!$B$11:$B$17,B61,'Other Upgradation Works'!$K$11:$K$17,"&gt;0")</f>
        <v>0</v>
      </c>
      <c r="J61" s="204">
        <f>SUMIFS('Other Upgradation Works'!$K$11:$K$17,'Other Upgradation Works'!$B$11:$B$17,'District Abstract 2026-27'!$B$8:$B$65)</f>
        <v>0</v>
      </c>
      <c r="K61" s="203">
        <f>COUNTIFS('Other Upgradation Works'!$B$33:$B$39,B61,'Other Upgradation Works'!$K$33:$K$39,"&gt;0")</f>
        <v>0</v>
      </c>
      <c r="L61" s="204">
        <f>SUMIFS('Other Upgradation Works'!$K$33:$K$39,'Other Upgradation Works'!$B$33:$B$39,'District Abstract 2026-27'!$B$8:$B$65)</f>
        <v>0</v>
      </c>
      <c r="M61" s="218">
        <f>COUNTIFS('Other Upgradation Works'!$B$41:$B$50,B61,'Other Upgradation Works'!$K$41:$K$50,"&gt;0")</f>
        <v>0</v>
      </c>
      <c r="N61" s="204">
        <f>SUMIFS('Other Upgradation Works'!$K$41:$K$50,'Other Upgradation Works'!$B$41:$B$50,'District Abstract 2026-27'!$B$8:$B$65)</f>
        <v>0</v>
      </c>
      <c r="O61" s="218">
        <f>COUNTIFS('Other Upgradation Works'!$B$83:$B$87,B61,'Other Upgradation Works'!$K$83:$K$87,"&gt;0")</f>
        <v>0</v>
      </c>
      <c r="P61" s="204">
        <f>SUMIFS('Other Upgradation Works'!$K$83:$K$87,'Other Upgradation Works'!$B$83:$B$87,'District Abstract 2026-27'!$B$8:$B$65)</f>
        <v>0</v>
      </c>
      <c r="Q61" s="204"/>
      <c r="R61" s="204"/>
      <c r="S61" s="203"/>
      <c r="T61" s="204"/>
      <c r="U61" s="203">
        <f>COUNTIFS('Other Upgradation Works'!$B$19:$B$22,B61,'Other Upgradation Works'!$K$19:$K$22,"&gt;0")</f>
        <v>0</v>
      </c>
      <c r="V61" s="204">
        <f>SUMIFS('Other Upgradation Works'!$K$19:$K$22,'Other Upgradation Works'!$B$19:$B$22,'District Abstract 2026-27'!$B$8:$B$65)</f>
        <v>0</v>
      </c>
      <c r="W61" s="218">
        <f>COUNTIFS('Other Upgradation Works'!$B$52:$B$81,B61,'Other Upgradation Works'!$K$52:$K$81,"&gt;0")</f>
        <v>0</v>
      </c>
      <c r="X61" s="204">
        <f>SUMIFS('Other Upgradation Works'!$K$52:$K$81,'Other Upgradation Works'!$B$52:$B$81,'District Abstract 2026-27'!$B$8:$B$65)</f>
        <v>0</v>
      </c>
      <c r="Y61" s="203">
        <f>COUNTIFS('Other Upgradation Works'!$B$91:$B$137,B61,'Other Upgradation Works'!$K$91:$K$137,"&gt;0")</f>
        <v>0</v>
      </c>
      <c r="Z61" s="204">
        <f>SUMIFS('Other Upgradation Works'!$K$91:$K$137,'Other Upgradation Works'!$B$91:$B$137,'District Abstract 2026-27'!$B$8:$B$65)</f>
        <v>0</v>
      </c>
      <c r="AA61" s="203"/>
      <c r="AB61" s="204"/>
      <c r="AC61" s="203"/>
      <c r="AD61" s="204"/>
      <c r="AE61" s="203"/>
      <c r="AF61" s="204"/>
      <c r="AG61" s="208"/>
      <c r="AH61" s="209"/>
      <c r="AI61" s="205">
        <f t="shared" si="0"/>
        <v>0</v>
      </c>
    </row>
    <row r="62" spans="1:35" ht="20.25" customHeight="1">
      <c r="A62" s="201">
        <v>55</v>
      </c>
      <c r="B62" s="213" t="s">
        <v>525</v>
      </c>
      <c r="C62" s="215">
        <f>COUNTIFS('Other Upgradation Works'!$C$6:$C$9,B62,'Other Upgradation Works'!$K$6:$K$9,"&gt;0")</f>
        <v>0</v>
      </c>
      <c r="D62" s="215">
        <f>SUMIFS('Other Upgradation Works'!$K$6:$K$9,'Other Upgradation Works'!$C$6:$C$9,'District Abstract 2026-27'!$B$8:$B$65)</f>
        <v>0</v>
      </c>
      <c r="E62" s="202">
        <f>COUNTIFS('Other Upgradation Works'!$C$24:$C$29,B62,'Other Upgradation Works'!$K$24:$K$29,"&gt;0")</f>
        <v>0</v>
      </c>
      <c r="F62" s="202">
        <f>SUMIFS('Other Upgradation Works'!$K$24:$K$29,'Other Upgradation Works'!$C$24:$C$29,'District Abstract 2026-27'!$B$8:$B$65)</f>
        <v>0</v>
      </c>
      <c r="G62" s="202">
        <f>COUNTIFS('Other Upgradation Works'!$C$31:$C$32,B62,'Other Upgradation Works'!$K$31:$K$32,"&gt;0")</f>
        <v>0</v>
      </c>
      <c r="H62" s="202">
        <f>SUMIFS('Other Upgradation Works'!$K$31:$K$32,'Other Upgradation Works'!$C$31:$C$32,'District Abstract 2026-27'!$B$8:$B$65)</f>
        <v>0</v>
      </c>
      <c r="I62" s="203">
        <f>COUNTIFS('Other Upgradation Works'!$B$11:$B$17,B62,'Other Upgradation Works'!$K$11:$K$17,"&gt;0")</f>
        <v>0</v>
      </c>
      <c r="J62" s="204">
        <f>SUMIFS('Other Upgradation Works'!$K$11:$K$17,'Other Upgradation Works'!$B$11:$B$17,'District Abstract 2026-27'!$B$8:$B$65)</f>
        <v>0</v>
      </c>
      <c r="K62" s="203">
        <f>COUNTIFS('Other Upgradation Works'!$B$33:$B$39,B62,'Other Upgradation Works'!$K$33:$K$39,"&gt;0")</f>
        <v>0</v>
      </c>
      <c r="L62" s="204">
        <f>SUMIFS('Other Upgradation Works'!$K$33:$K$39,'Other Upgradation Works'!$B$33:$B$39,'District Abstract 2026-27'!$B$8:$B$65)</f>
        <v>0</v>
      </c>
      <c r="M62" s="218">
        <f>COUNTIFS('Other Upgradation Works'!$B$41:$B$50,B62,'Other Upgradation Works'!$K$41:$K$50,"&gt;0")</f>
        <v>0</v>
      </c>
      <c r="N62" s="204">
        <f>SUMIFS('Other Upgradation Works'!$K$41:$K$50,'Other Upgradation Works'!$B$41:$B$50,'District Abstract 2026-27'!$B$8:$B$65)</f>
        <v>0</v>
      </c>
      <c r="O62" s="218">
        <f>COUNTIFS('Other Upgradation Works'!$B$83:$B$87,B62,'Other Upgradation Works'!$K$83:$K$87,"&gt;0")</f>
        <v>0</v>
      </c>
      <c r="P62" s="204">
        <f>SUMIFS('Other Upgradation Works'!$K$83:$K$87,'Other Upgradation Works'!$B$83:$B$87,'District Abstract 2026-27'!$B$8:$B$65)</f>
        <v>0</v>
      </c>
      <c r="Q62" s="204"/>
      <c r="R62" s="204"/>
      <c r="S62" s="203"/>
      <c r="T62" s="204"/>
      <c r="U62" s="203">
        <f>COUNTIFS('Other Upgradation Works'!$B$19:$B$22,B62,'Other Upgradation Works'!$K$19:$K$22,"&gt;0")</f>
        <v>0</v>
      </c>
      <c r="V62" s="204">
        <f>SUMIFS('Other Upgradation Works'!$K$19:$K$22,'Other Upgradation Works'!$B$19:$B$22,'District Abstract 2026-27'!$B$8:$B$65)</f>
        <v>0</v>
      </c>
      <c r="W62" s="218">
        <f>COUNTIFS('Other Upgradation Works'!$B$52:$B$81,B62,'Other Upgradation Works'!$K$52:$K$81,"&gt;0")</f>
        <v>0</v>
      </c>
      <c r="X62" s="204">
        <f>SUMIFS('Other Upgradation Works'!$K$52:$K$81,'Other Upgradation Works'!$B$52:$B$81,'District Abstract 2026-27'!$B$8:$B$65)</f>
        <v>0</v>
      </c>
      <c r="Y62" s="203">
        <f>COUNTIFS('Other Upgradation Works'!$B$91:$B$137,B62,'Other Upgradation Works'!$K$91:$K$137,"&gt;0")</f>
        <v>0</v>
      </c>
      <c r="Z62" s="204">
        <f>SUMIFS('Other Upgradation Works'!$K$91:$K$137,'Other Upgradation Works'!$B$91:$B$137,'District Abstract 2026-27'!$B$8:$B$65)</f>
        <v>0</v>
      </c>
      <c r="AA62" s="203"/>
      <c r="AB62" s="204"/>
      <c r="AC62" s="203"/>
      <c r="AD62" s="204"/>
      <c r="AE62" s="203"/>
      <c r="AF62" s="204"/>
      <c r="AG62" s="208"/>
      <c r="AH62" s="209"/>
      <c r="AI62" s="205">
        <f t="shared" si="0"/>
        <v>0</v>
      </c>
    </row>
    <row r="63" spans="1:35" ht="20.25" customHeight="1">
      <c r="A63" s="207">
        <v>56</v>
      </c>
      <c r="B63" s="213" t="s">
        <v>526</v>
      </c>
      <c r="C63" s="215">
        <f>COUNTIFS('Other Upgradation Works'!$C$6:$C$9,B63,'Other Upgradation Works'!$K$6:$K$9,"&gt;0")</f>
        <v>0</v>
      </c>
      <c r="D63" s="215">
        <f>SUMIFS('Other Upgradation Works'!$K$6:$K$9,'Other Upgradation Works'!$C$6:$C$9,'District Abstract 2026-27'!$B$8:$B$65)</f>
        <v>0</v>
      </c>
      <c r="E63" s="202">
        <f>COUNTIFS('Other Upgradation Works'!$C$24:$C$29,B63,'Other Upgradation Works'!$K$24:$K$29,"&gt;0")</f>
        <v>0</v>
      </c>
      <c r="F63" s="202">
        <f>SUMIFS('Other Upgradation Works'!$K$24:$K$29,'Other Upgradation Works'!$C$24:$C$29,'District Abstract 2026-27'!$B$8:$B$65)</f>
        <v>0</v>
      </c>
      <c r="G63" s="202">
        <f>COUNTIFS('Other Upgradation Works'!$C$31:$C$32,B63,'Other Upgradation Works'!$K$31:$K$32,"&gt;0")</f>
        <v>0</v>
      </c>
      <c r="H63" s="202">
        <f>SUMIFS('Other Upgradation Works'!$K$31:$K$32,'Other Upgradation Works'!$C$31:$C$32,'District Abstract 2026-27'!$B$8:$B$65)</f>
        <v>0</v>
      </c>
      <c r="I63" s="203">
        <f>COUNTIFS('Other Upgradation Works'!$B$11:$B$17,B63,'Other Upgradation Works'!$K$11:$K$17,"&gt;0")</f>
        <v>0</v>
      </c>
      <c r="J63" s="204">
        <f>SUMIFS('Other Upgradation Works'!$K$11:$K$17,'Other Upgradation Works'!$B$11:$B$17,'District Abstract 2026-27'!$B$8:$B$65)</f>
        <v>0</v>
      </c>
      <c r="K63" s="203">
        <f>COUNTIFS('Other Upgradation Works'!$B$33:$B$39,B63,'Other Upgradation Works'!$K$33:$K$39,"&gt;0")</f>
        <v>0</v>
      </c>
      <c r="L63" s="204">
        <f>SUMIFS('Other Upgradation Works'!$K$33:$K$39,'Other Upgradation Works'!$B$33:$B$39,'District Abstract 2026-27'!$B$8:$B$65)</f>
        <v>0</v>
      </c>
      <c r="M63" s="218">
        <f>COUNTIFS('Other Upgradation Works'!$B$41:$B$50,B63,'Other Upgradation Works'!$K$41:$K$50,"&gt;0")</f>
        <v>0</v>
      </c>
      <c r="N63" s="204">
        <f>SUMIFS('Other Upgradation Works'!$K$41:$K$50,'Other Upgradation Works'!$B$41:$B$50,'District Abstract 2026-27'!$B$8:$B$65)</f>
        <v>0</v>
      </c>
      <c r="O63" s="218">
        <f>COUNTIFS('Other Upgradation Works'!$B$83:$B$87,B63,'Other Upgradation Works'!$K$83:$K$87,"&gt;0")</f>
        <v>0</v>
      </c>
      <c r="P63" s="204">
        <f>SUMIFS('Other Upgradation Works'!$K$83:$K$87,'Other Upgradation Works'!$B$83:$B$87,'District Abstract 2026-27'!$B$8:$B$65)</f>
        <v>0</v>
      </c>
      <c r="Q63" s="204"/>
      <c r="R63" s="204"/>
      <c r="S63" s="203"/>
      <c r="T63" s="204"/>
      <c r="U63" s="203">
        <f>COUNTIFS('Other Upgradation Works'!$B$19:$B$22,B63,'Other Upgradation Works'!$K$19:$K$22,"&gt;0")</f>
        <v>0</v>
      </c>
      <c r="V63" s="204">
        <f>SUMIFS('Other Upgradation Works'!$K$19:$K$22,'Other Upgradation Works'!$B$19:$B$22,'District Abstract 2026-27'!$B$8:$B$65)</f>
        <v>0</v>
      </c>
      <c r="W63" s="218">
        <f>COUNTIFS('Other Upgradation Works'!$B$52:$B$81,B63,'Other Upgradation Works'!$K$52:$K$81,"&gt;0")</f>
        <v>0</v>
      </c>
      <c r="X63" s="204">
        <f>SUMIFS('Other Upgradation Works'!$K$52:$K$81,'Other Upgradation Works'!$B$52:$B$81,'District Abstract 2026-27'!$B$8:$B$65)</f>
        <v>0</v>
      </c>
      <c r="Y63" s="203">
        <f>COUNTIFS('Other Upgradation Works'!$B$91:$B$137,B63,'Other Upgradation Works'!$K$91:$K$137,"&gt;0")</f>
        <v>0</v>
      </c>
      <c r="Z63" s="204">
        <f>SUMIFS('Other Upgradation Works'!$K$91:$K$137,'Other Upgradation Works'!$B$91:$B$137,'District Abstract 2026-27'!$B$8:$B$65)</f>
        <v>0</v>
      </c>
      <c r="AA63" s="203"/>
      <c r="AB63" s="204"/>
      <c r="AC63" s="203"/>
      <c r="AD63" s="204"/>
      <c r="AE63" s="203"/>
      <c r="AF63" s="204"/>
      <c r="AG63" s="208"/>
      <c r="AH63" s="209"/>
      <c r="AI63" s="205">
        <f t="shared" si="0"/>
        <v>0</v>
      </c>
    </row>
    <row r="64" spans="1:35" ht="20.25" customHeight="1">
      <c r="A64" s="201">
        <v>57</v>
      </c>
      <c r="B64" s="213" t="s">
        <v>527</v>
      </c>
      <c r="C64" s="215">
        <f>COUNTIFS('Other Upgradation Works'!$C$6:$C$9,B64,'Other Upgradation Works'!$K$6:$K$9,"&gt;0")</f>
        <v>0</v>
      </c>
      <c r="D64" s="215">
        <f>SUMIFS('Other Upgradation Works'!$K$6:$K$9,'Other Upgradation Works'!$C$6:$C$9,'District Abstract 2026-27'!$B$8:$B$65)</f>
        <v>0</v>
      </c>
      <c r="E64" s="202">
        <f>COUNTIFS('Other Upgradation Works'!$C$24:$C$29,B64,'Other Upgradation Works'!$K$24:$K$29,"&gt;0")</f>
        <v>0</v>
      </c>
      <c r="F64" s="202">
        <f>SUMIFS('Other Upgradation Works'!$K$24:$K$29,'Other Upgradation Works'!$C$24:$C$29,'District Abstract 2026-27'!$B$8:$B$65)</f>
        <v>0</v>
      </c>
      <c r="G64" s="202">
        <f>COUNTIFS('Other Upgradation Works'!$C$31:$C$32,B64,'Other Upgradation Works'!$K$31:$K$32,"&gt;0")</f>
        <v>0</v>
      </c>
      <c r="H64" s="202">
        <f>SUMIFS('Other Upgradation Works'!$K$31:$K$32,'Other Upgradation Works'!$C$31:$C$32,'District Abstract 2026-27'!$B$8:$B$65)</f>
        <v>0</v>
      </c>
      <c r="I64" s="203">
        <f>COUNTIFS('Other Upgradation Works'!$B$11:$B$17,B64,'Other Upgradation Works'!$K$11:$K$17,"&gt;0")</f>
        <v>0</v>
      </c>
      <c r="J64" s="204">
        <f>SUMIFS('Other Upgradation Works'!$K$11:$K$17,'Other Upgradation Works'!$B$11:$B$17,'District Abstract 2026-27'!$B$8:$B$65)</f>
        <v>0</v>
      </c>
      <c r="K64" s="203">
        <f>COUNTIFS('Other Upgradation Works'!$B$33:$B$39,B64,'Other Upgradation Works'!$K$33:$K$39,"&gt;0")</f>
        <v>0</v>
      </c>
      <c r="L64" s="204">
        <f>SUMIFS('Other Upgradation Works'!$K$33:$K$39,'Other Upgradation Works'!$B$33:$B$39,'District Abstract 2026-27'!$B$8:$B$65)</f>
        <v>0</v>
      </c>
      <c r="M64" s="218">
        <f>COUNTIFS('Other Upgradation Works'!$B$41:$B$50,B64,'Other Upgradation Works'!$K$41:$K$50,"&gt;0")</f>
        <v>0</v>
      </c>
      <c r="N64" s="204">
        <f>SUMIFS('Other Upgradation Works'!$K$41:$K$50,'Other Upgradation Works'!$B$41:$B$50,'District Abstract 2026-27'!$B$8:$B$65)</f>
        <v>0</v>
      </c>
      <c r="O64" s="218">
        <f>COUNTIFS('Other Upgradation Works'!$B$83:$B$87,B64,'Other Upgradation Works'!$K$83:$K$87,"&gt;0")</f>
        <v>0</v>
      </c>
      <c r="P64" s="204">
        <f>SUMIFS('Other Upgradation Works'!$K$83:$K$87,'Other Upgradation Works'!$B$83:$B$87,'District Abstract 2026-27'!$B$8:$B$65)</f>
        <v>0</v>
      </c>
      <c r="Q64" s="204"/>
      <c r="R64" s="204"/>
      <c r="S64" s="203"/>
      <c r="T64" s="204"/>
      <c r="U64" s="203">
        <f>COUNTIFS('Other Upgradation Works'!$B$19:$B$22,B64,'Other Upgradation Works'!$K$19:$K$22,"&gt;0")</f>
        <v>0</v>
      </c>
      <c r="V64" s="204">
        <f>SUMIFS('Other Upgradation Works'!$K$19:$K$22,'Other Upgradation Works'!$B$19:$B$22,'District Abstract 2026-27'!$B$8:$B$65)</f>
        <v>0</v>
      </c>
      <c r="W64" s="218">
        <f>COUNTIFS('Other Upgradation Works'!$B$52:$B$81,B64,'Other Upgradation Works'!$K$52:$K$81,"&gt;0")</f>
        <v>0</v>
      </c>
      <c r="X64" s="204">
        <f>SUMIFS('Other Upgradation Works'!$K$52:$K$81,'Other Upgradation Works'!$B$52:$B$81,'District Abstract 2026-27'!$B$8:$B$65)</f>
        <v>0</v>
      </c>
      <c r="Y64" s="203">
        <f>COUNTIFS('Other Upgradation Works'!$B$91:$B$137,B64,'Other Upgradation Works'!$K$91:$K$137,"&gt;0")</f>
        <v>0</v>
      </c>
      <c r="Z64" s="204">
        <f>SUMIFS('Other Upgradation Works'!$K$91:$K$137,'Other Upgradation Works'!$B$91:$B$137,'District Abstract 2026-27'!$B$8:$B$65)</f>
        <v>0</v>
      </c>
      <c r="AA64" s="203"/>
      <c r="AB64" s="204"/>
      <c r="AC64" s="203"/>
      <c r="AD64" s="204"/>
      <c r="AE64" s="203"/>
      <c r="AF64" s="204"/>
      <c r="AG64" s="208"/>
      <c r="AH64" s="209"/>
      <c r="AI64" s="205">
        <f t="shared" si="0"/>
        <v>0</v>
      </c>
    </row>
    <row r="65" spans="1:35" ht="20.25" customHeight="1">
      <c r="A65" s="207">
        <v>58</v>
      </c>
      <c r="B65" s="214" t="s">
        <v>497</v>
      </c>
      <c r="C65" s="215">
        <f>COUNTIFS('Other Upgradation Works'!$C$6:$C$9,B65,'Other Upgradation Works'!$K$6:$K$9,"&gt;0")</f>
        <v>0</v>
      </c>
      <c r="D65" s="215">
        <f>SUMIFS('Other Upgradation Works'!$K$6:$K$9,'Other Upgradation Works'!$C$6:$C$9,'District Abstract 2026-27'!$B$8:$B$65)</f>
        <v>0</v>
      </c>
      <c r="E65" s="202">
        <f>COUNTIFS('Other Upgradation Works'!$C$24:$C$29,B65,'Other Upgradation Works'!$K$24:$K$29,"&gt;0")</f>
        <v>0</v>
      </c>
      <c r="F65" s="202">
        <f>SUMIFS('Other Upgradation Works'!$K$24:$K$29,'Other Upgradation Works'!$C$24:$C$29,'District Abstract 2026-27'!$B$8:$B$65)</f>
        <v>0</v>
      </c>
      <c r="G65" s="202">
        <f>COUNTIFS('Other Upgradation Works'!$C$31:$C$32,B65,'Other Upgradation Works'!$K$31:$K$32,"&gt;0")</f>
        <v>0</v>
      </c>
      <c r="H65" s="202">
        <f>SUMIFS('Other Upgradation Works'!$K$31:$K$32,'Other Upgradation Works'!$C$31:$C$32,'District Abstract 2026-27'!$B$8:$B$65)</f>
        <v>0</v>
      </c>
      <c r="I65" s="203">
        <f>COUNTIFS('Other Upgradation Works'!$B$11:$B$17,B65,'Other Upgradation Works'!$K$11:$K$17,"&gt;0")</f>
        <v>0</v>
      </c>
      <c r="J65" s="204">
        <f>SUMIFS('Other Upgradation Works'!$K$11:$K$17,'Other Upgradation Works'!$B$11:$B$17,'District Abstract 2026-27'!$B$8:$B$65)</f>
        <v>0</v>
      </c>
      <c r="K65" s="203">
        <f>COUNTIFS('Other Upgradation Works'!$B$33:$B$39,B65,'Other Upgradation Works'!$K$33:$K$39,"&gt;0")</f>
        <v>0</v>
      </c>
      <c r="L65" s="204">
        <f>SUMIFS('Other Upgradation Works'!$K$33:$K$39,'Other Upgradation Works'!$B$33:$B$39,'District Abstract 2026-27'!$B$8:$B$65)</f>
        <v>0</v>
      </c>
      <c r="M65" s="218">
        <f>COUNTIFS('Other Upgradation Works'!$B$41:$B$50,B65,'Other Upgradation Works'!$K$41:$K$50,"&gt;0")</f>
        <v>0</v>
      </c>
      <c r="N65" s="204">
        <f>SUMIFS('Other Upgradation Works'!$K$41:$K$50,'Other Upgradation Works'!$B$41:$B$50,'District Abstract 2026-27'!$B$8:$B$65)</f>
        <v>0</v>
      </c>
      <c r="O65" s="218">
        <f>COUNTIFS('Other Upgradation Works'!$B$83:$B$87,B65,'Other Upgradation Works'!$K$83:$K$87,"&gt;0")</f>
        <v>0</v>
      </c>
      <c r="P65" s="204">
        <f>SUMIFS('Other Upgradation Works'!$K$83:$K$87,'Other Upgradation Works'!$B$83:$B$87,'District Abstract 2026-27'!$B$8:$B$65)</f>
        <v>0</v>
      </c>
      <c r="Q65" s="204"/>
      <c r="R65" s="204"/>
      <c r="S65" s="203">
        <f>COUNTIFS('New Const CHC'!$B$7:$B$17,B65,'New Const CHC'!$X$7:$X$17,"&gt;0")</f>
        <v>0</v>
      </c>
      <c r="T65" s="204">
        <f>SUMIF('New Const CHC'!$B$7:$B$17,B65,'New Const CHC'!$X$7:$X$17)</f>
        <v>0</v>
      </c>
      <c r="U65" s="203">
        <f>COUNTIFS('Other Upgradation Works'!$B$19:$B$22,B65,'Other Upgradation Works'!$K$19:$K$22,"&gt;0")</f>
        <v>0</v>
      </c>
      <c r="V65" s="204">
        <f>SUMIFS('Other Upgradation Works'!$K$19:$K$22,'Other Upgradation Works'!$B$19:$B$22,'District Abstract 2026-27'!$B$8:$B$65)</f>
        <v>0</v>
      </c>
      <c r="W65" s="218">
        <f>COUNTIFS('Other Upgradation Works'!$B$52:$B$81,B65,'Other Upgradation Works'!$K$52:$K$81,"&gt;0")</f>
        <v>0</v>
      </c>
      <c r="X65" s="204">
        <f>SUMIFS('Other Upgradation Works'!$K$52:$K$81,'Other Upgradation Works'!$B$52:$B$81,'District Abstract 2026-27'!$B$8:$B$65)</f>
        <v>0</v>
      </c>
      <c r="Y65" s="203">
        <f>COUNTIFS('Other Upgradation Works'!$B$91:$B$137,B65,'Other Upgradation Works'!$K$91:$K$137,"&gt;0")</f>
        <v>0</v>
      </c>
      <c r="Z65" s="204">
        <f>SUMIFS('Other Upgradation Works'!$K$91:$K$137,'Other Upgradation Works'!$B$91:$B$137,'District Abstract 2026-27'!$B$8:$B$65)</f>
        <v>0</v>
      </c>
      <c r="AA65" s="203">
        <f>COUNTIFS('New Const PHC'!$B$7:$B$31,B65,'New Const PHC'!$W$7:$W$31,"&gt;0")</f>
        <v>0</v>
      </c>
      <c r="AB65" s="204">
        <f>SUMIFS('New Const PHC'!$W$7:$W$31,'New Const PHC'!$B$7:$B$31,'District Abstract 2026-27'!$B$8:$B$65)</f>
        <v>0</v>
      </c>
      <c r="AC65" s="203">
        <f>COUNTIFS('New Const PHC'!$B$34:$B$39,B65,'New Const PHC'!$W$34:$W$39,"&gt;0")</f>
        <v>0</v>
      </c>
      <c r="AD65" s="204">
        <f>SUMIFS('New Const PHC'!$W$34:$W$39,'New Const PHC'!$B$34:$B$39,'District Abstract 2026-27'!$B$8:$B$65)</f>
        <v>0</v>
      </c>
      <c r="AE65" s="203"/>
      <c r="AF65" s="204"/>
      <c r="AG65" s="208">
        <v>1</v>
      </c>
      <c r="AH65" s="209">
        <v>1000</v>
      </c>
      <c r="AI65" s="205">
        <f t="shared" si="0"/>
        <v>1000</v>
      </c>
    </row>
    <row r="66" spans="1:35" ht="18" customHeight="1">
      <c r="A66" s="228"/>
      <c r="B66" s="229" t="s">
        <v>16</v>
      </c>
      <c r="C66" s="229">
        <f t="shared" ref="C66:F66" si="1">SUM(C8:C65)</f>
        <v>4</v>
      </c>
      <c r="D66" s="229">
        <f t="shared" si="1"/>
        <v>120</v>
      </c>
      <c r="E66" s="229">
        <f t="shared" si="1"/>
        <v>6</v>
      </c>
      <c r="F66" s="229">
        <f t="shared" si="1"/>
        <v>180</v>
      </c>
      <c r="G66" s="229">
        <f t="shared" ref="G66" si="2">SUM(G8:G65)</f>
        <v>2</v>
      </c>
      <c r="H66" s="229">
        <f t="shared" ref="H66" si="3">SUM(H8:H65)</f>
        <v>60</v>
      </c>
      <c r="I66" s="229">
        <f t="shared" ref="I66:AI66" si="4">SUM(I8:I65)</f>
        <v>7</v>
      </c>
      <c r="J66" s="230">
        <f t="shared" si="4"/>
        <v>455</v>
      </c>
      <c r="K66" s="229">
        <f t="shared" si="4"/>
        <v>7</v>
      </c>
      <c r="L66" s="230">
        <f t="shared" si="4"/>
        <v>210</v>
      </c>
      <c r="M66" s="231">
        <f t="shared" si="4"/>
        <v>10</v>
      </c>
      <c r="N66" s="230">
        <f t="shared" si="4"/>
        <v>100</v>
      </c>
      <c r="O66" s="231">
        <f t="shared" si="4"/>
        <v>5</v>
      </c>
      <c r="P66" s="230">
        <f t="shared" si="4"/>
        <v>184.34</v>
      </c>
      <c r="Q66" s="229">
        <f t="shared" si="4"/>
        <v>1</v>
      </c>
      <c r="R66" s="230">
        <f t="shared" si="4"/>
        <v>10</v>
      </c>
      <c r="S66" s="229">
        <f t="shared" si="4"/>
        <v>11</v>
      </c>
      <c r="T66" s="230">
        <f t="shared" si="4"/>
        <v>4521</v>
      </c>
      <c r="U66" s="229">
        <f t="shared" si="4"/>
        <v>4</v>
      </c>
      <c r="V66" s="230">
        <f t="shared" si="4"/>
        <v>32</v>
      </c>
      <c r="W66" s="231">
        <f t="shared" si="4"/>
        <v>30</v>
      </c>
      <c r="X66" s="230">
        <f t="shared" si="4"/>
        <v>300</v>
      </c>
      <c r="Y66" s="229">
        <f t="shared" si="4"/>
        <v>47</v>
      </c>
      <c r="Z66" s="230">
        <f t="shared" si="4"/>
        <v>4.7000000000000011</v>
      </c>
      <c r="AA66" s="229">
        <f t="shared" si="4"/>
        <v>25</v>
      </c>
      <c r="AB66" s="229">
        <f t="shared" si="4"/>
        <v>1250</v>
      </c>
      <c r="AC66" s="229">
        <f t="shared" si="4"/>
        <v>6</v>
      </c>
      <c r="AD66" s="230">
        <f t="shared" si="4"/>
        <v>216</v>
      </c>
      <c r="AE66" s="229">
        <f t="shared" si="4"/>
        <v>0</v>
      </c>
      <c r="AF66" s="230">
        <f t="shared" si="4"/>
        <v>0</v>
      </c>
      <c r="AG66" s="229">
        <f t="shared" si="4"/>
        <v>1</v>
      </c>
      <c r="AH66" s="230">
        <f t="shared" si="4"/>
        <v>1000</v>
      </c>
      <c r="AI66" s="230">
        <f t="shared" si="4"/>
        <v>8643.0400000000009</v>
      </c>
    </row>
    <row r="68" spans="1:35">
      <c r="B68" s="220">
        <v>1</v>
      </c>
      <c r="C68" s="220">
        <v>2</v>
      </c>
      <c r="D68" s="220">
        <v>3</v>
      </c>
      <c r="E68" s="220">
        <v>4</v>
      </c>
      <c r="F68" s="220">
        <v>5</v>
      </c>
      <c r="G68" s="220">
        <v>6</v>
      </c>
      <c r="H68" s="220">
        <v>7</v>
      </c>
      <c r="I68" s="220">
        <v>8</v>
      </c>
      <c r="J68" s="220">
        <v>9</v>
      </c>
      <c r="K68" s="220">
        <v>10</v>
      </c>
      <c r="L68" s="220">
        <v>11</v>
      </c>
      <c r="M68" s="220">
        <v>12</v>
      </c>
      <c r="N68" s="220">
        <v>13</v>
      </c>
      <c r="O68" s="220">
        <v>14</v>
      </c>
      <c r="P68" s="220">
        <v>15</v>
      </c>
      <c r="Q68" s="220">
        <v>16</v>
      </c>
      <c r="R68" s="220">
        <v>17</v>
      </c>
      <c r="S68" s="220">
        <v>18</v>
      </c>
      <c r="T68" s="220">
        <v>19</v>
      </c>
      <c r="U68" s="220">
        <v>20</v>
      </c>
      <c r="V68" s="220">
        <v>21</v>
      </c>
      <c r="W68" s="220">
        <v>22</v>
      </c>
      <c r="X68" s="220">
        <v>23</v>
      </c>
      <c r="Y68" s="220">
        <v>24</v>
      </c>
      <c r="Z68" s="220">
        <v>25</v>
      </c>
      <c r="AA68" s="220">
        <v>26</v>
      </c>
      <c r="AB68" s="220">
        <v>27</v>
      </c>
      <c r="AC68" s="220">
        <v>28</v>
      </c>
      <c r="AD68" s="220">
        <v>29</v>
      </c>
      <c r="AE68" s="220">
        <v>30</v>
      </c>
      <c r="AF68" s="220">
        <v>31</v>
      </c>
      <c r="AG68" s="220">
        <v>32</v>
      </c>
      <c r="AH68" s="220">
        <v>33</v>
      </c>
      <c r="AI68" s="220">
        <v>34</v>
      </c>
    </row>
  </sheetData>
  <autoFilter ref="A7:AI66"/>
  <mergeCells count="41">
    <mergeCell ref="AG3:AH6"/>
    <mergeCell ref="Y3:AD3"/>
    <mergeCell ref="I3:R3"/>
    <mergeCell ref="Y5:Z5"/>
    <mergeCell ref="Y6:Z6"/>
    <mergeCell ref="AC6:AD6"/>
    <mergeCell ref="AA5:AD5"/>
    <mergeCell ref="AE5:AF6"/>
    <mergeCell ref="W6:X6"/>
    <mergeCell ref="U5:X5"/>
    <mergeCell ref="O6:P6"/>
    <mergeCell ref="I5:R5"/>
    <mergeCell ref="Q6:R6"/>
    <mergeCell ref="A5:A6"/>
    <mergeCell ref="B5:B6"/>
    <mergeCell ref="S5:T6"/>
    <mergeCell ref="Y4:Z4"/>
    <mergeCell ref="C3:H3"/>
    <mergeCell ref="C5:H5"/>
    <mergeCell ref="G6:H6"/>
    <mergeCell ref="I6:J6"/>
    <mergeCell ref="K6:L6"/>
    <mergeCell ref="U6:V6"/>
    <mergeCell ref="AA6:AB6"/>
    <mergeCell ref="M6:N6"/>
    <mergeCell ref="I1:X2"/>
    <mergeCell ref="Y1:AI2"/>
    <mergeCell ref="A3:B3"/>
    <mergeCell ref="S3:X3"/>
    <mergeCell ref="AE3:AF3"/>
    <mergeCell ref="AI3:AI7"/>
    <mergeCell ref="A4:B4"/>
    <mergeCell ref="I4:J4"/>
    <mergeCell ref="K4:L4"/>
    <mergeCell ref="S4:T4"/>
    <mergeCell ref="U4:V4"/>
    <mergeCell ref="C6:D6"/>
    <mergeCell ref="E6:F6"/>
    <mergeCell ref="AA4:AB4"/>
    <mergeCell ref="AC4:AD4"/>
    <mergeCell ref="AE4:AF4"/>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3.xml><?xml version="1.0" encoding="utf-8"?>
<worksheet xmlns="http://schemas.openxmlformats.org/spreadsheetml/2006/main" xmlns:r="http://schemas.openxmlformats.org/officeDocument/2006/relationships">
  <dimension ref="A1:J29"/>
  <sheetViews>
    <sheetView topLeftCell="A11" zoomScale="130" zoomScaleNormal="130" workbookViewId="0">
      <selection activeCell="D12" sqref="D1:D1048576"/>
    </sheetView>
  </sheetViews>
  <sheetFormatPr defaultColWidth="9.140625" defaultRowHeight="15.75"/>
  <cols>
    <col min="1" max="1" width="8.5703125" style="110" customWidth="1"/>
    <col min="2" max="2" width="55.7109375" style="27" customWidth="1"/>
    <col min="3" max="3" width="12.140625" style="26" customWidth="1"/>
    <col min="4" max="4" width="20.5703125" style="25" customWidth="1"/>
    <col min="5" max="5" width="21.7109375" style="109" hidden="1" customWidth="1"/>
    <col min="6" max="6" width="23.5703125" style="291" customWidth="1"/>
    <col min="7" max="7" width="55.85546875" style="27" customWidth="1"/>
    <col min="8" max="16384" width="9.140625" style="24"/>
  </cols>
  <sheetData>
    <row r="1" spans="1:10" ht="18.75" customHeight="1">
      <c r="A1" s="383" t="s">
        <v>61</v>
      </c>
      <c r="B1" s="383"/>
      <c r="C1" s="383"/>
      <c r="D1" s="383"/>
      <c r="E1" s="383"/>
      <c r="F1" s="383"/>
      <c r="G1" s="383"/>
    </row>
    <row r="2" spans="1:10" s="110" customFormat="1">
      <c r="A2" s="384" t="s">
        <v>31</v>
      </c>
      <c r="B2" s="384" t="s">
        <v>32</v>
      </c>
      <c r="C2" s="384" t="s">
        <v>241</v>
      </c>
      <c r="D2" s="386" t="s">
        <v>33</v>
      </c>
      <c r="E2" s="386"/>
      <c r="F2" s="386"/>
      <c r="G2" s="384" t="s">
        <v>214</v>
      </c>
    </row>
    <row r="3" spans="1:10" s="110" customFormat="1" ht="31.5">
      <c r="A3" s="384"/>
      <c r="B3" s="384"/>
      <c r="C3" s="384"/>
      <c r="D3" s="292" t="s">
        <v>34</v>
      </c>
      <c r="E3" s="221" t="s">
        <v>242</v>
      </c>
      <c r="F3" s="281" t="s">
        <v>544</v>
      </c>
      <c r="G3" s="384"/>
    </row>
    <row r="4" spans="1:10">
      <c r="A4" s="385" t="s">
        <v>35</v>
      </c>
      <c r="B4" s="385"/>
      <c r="C4" s="385"/>
      <c r="D4" s="385"/>
      <c r="E4" s="385"/>
      <c r="F4" s="385"/>
      <c r="G4" s="385"/>
    </row>
    <row r="5" spans="1:10" s="25" customFormat="1" ht="26.25" customHeight="1">
      <c r="A5" s="121">
        <v>1</v>
      </c>
      <c r="B5" s="120" t="s">
        <v>36</v>
      </c>
      <c r="C5" s="149">
        <f>'Abstract New constructions'!C35</f>
        <v>11</v>
      </c>
      <c r="D5" s="293">
        <f>'New Const CHC'!W18</f>
        <v>18084</v>
      </c>
      <c r="E5" s="150">
        <v>0</v>
      </c>
      <c r="F5" s="282">
        <f>'New Const CHC'!X18</f>
        <v>4521</v>
      </c>
      <c r="G5" s="120" t="s">
        <v>246</v>
      </c>
    </row>
    <row r="6" spans="1:10" s="25" customFormat="1" ht="26.25" customHeight="1">
      <c r="A6" s="151"/>
      <c r="B6" s="152" t="s">
        <v>243</v>
      </c>
      <c r="C6" s="151">
        <f>SUM(C5:C5)</f>
        <v>11</v>
      </c>
      <c r="D6" s="283">
        <f>SUM(D5:D5)</f>
        <v>18084</v>
      </c>
      <c r="E6" s="153">
        <f>SUM(E5:E5)</f>
        <v>0</v>
      </c>
      <c r="F6" s="283">
        <f>SUM(F5:F5)</f>
        <v>4521</v>
      </c>
      <c r="G6" s="154"/>
    </row>
    <row r="7" spans="1:10" s="25" customFormat="1">
      <c r="A7" s="121">
        <v>2</v>
      </c>
      <c r="B7" s="120" t="s">
        <v>239</v>
      </c>
      <c r="C7" s="149">
        <f>'Abstract New constructions'!D35</f>
        <v>25</v>
      </c>
      <c r="D7" s="293">
        <f>'New Const PHC'!O32</f>
        <v>5000</v>
      </c>
      <c r="E7" s="150">
        <v>0</v>
      </c>
      <c r="F7" s="284">
        <f>'New Const PHC'!W32</f>
        <v>1250</v>
      </c>
      <c r="G7" s="120" t="s">
        <v>247</v>
      </c>
    </row>
    <row r="8" spans="1:10" s="25" customFormat="1">
      <c r="A8" s="121">
        <v>3</v>
      </c>
      <c r="B8" s="120" t="s">
        <v>240</v>
      </c>
      <c r="C8" s="149">
        <f>'Abstract New constructions'!E35</f>
        <v>6</v>
      </c>
      <c r="D8" s="293">
        <f>'New Const PHC'!O40</f>
        <v>720</v>
      </c>
      <c r="E8" s="150">
        <v>0</v>
      </c>
      <c r="F8" s="284">
        <f>'New Const PHC'!W40</f>
        <v>216</v>
      </c>
      <c r="G8" s="120" t="s">
        <v>247</v>
      </c>
    </row>
    <row r="9" spans="1:10" s="25" customFormat="1">
      <c r="A9" s="151"/>
      <c r="B9" s="152" t="s">
        <v>244</v>
      </c>
      <c r="C9" s="151">
        <f>SUM(C7:C8)</f>
        <v>31</v>
      </c>
      <c r="D9" s="283">
        <f>SUM(D7:D8)</f>
        <v>5720</v>
      </c>
      <c r="E9" s="153">
        <f>SUM(E7:E8)</f>
        <v>0</v>
      </c>
      <c r="F9" s="283">
        <f>SUM(F7:F8)</f>
        <v>1466</v>
      </c>
      <c r="G9" s="154"/>
    </row>
    <row r="10" spans="1:10">
      <c r="A10" s="155"/>
      <c r="B10" s="156" t="s">
        <v>37</v>
      </c>
      <c r="C10" s="157">
        <f>C6+C9</f>
        <v>42</v>
      </c>
      <c r="D10" s="285">
        <f>D6+D9</f>
        <v>23804</v>
      </c>
      <c r="E10" s="158">
        <f>E6+E9</f>
        <v>0</v>
      </c>
      <c r="F10" s="285">
        <f>F6+F9</f>
        <v>5987</v>
      </c>
      <c r="G10" s="157"/>
      <c r="J10" s="25"/>
    </row>
    <row r="11" spans="1:10">
      <c r="A11" s="385" t="s">
        <v>430</v>
      </c>
      <c r="B11" s="385"/>
      <c r="C11" s="385"/>
      <c r="D11" s="385"/>
      <c r="E11" s="385"/>
      <c r="F11" s="385"/>
      <c r="G11" s="385"/>
      <c r="J11" s="25"/>
    </row>
    <row r="12" spans="1:10" s="25" customFormat="1">
      <c r="A12" s="121">
        <v>4</v>
      </c>
      <c r="B12" s="120" t="s">
        <v>29</v>
      </c>
      <c r="C12" s="149">
        <v>4</v>
      </c>
      <c r="D12" s="293">
        <f>'Other Upgradation Works'!J5</f>
        <v>120</v>
      </c>
      <c r="E12" s="119"/>
      <c r="F12" s="282">
        <f>'Other Upgradation Works'!K5</f>
        <v>120</v>
      </c>
      <c r="G12" s="120" t="s">
        <v>248</v>
      </c>
    </row>
    <row r="13" spans="1:10" s="25" customFormat="1">
      <c r="A13" s="121">
        <v>5</v>
      </c>
      <c r="B13" s="225" t="s">
        <v>417</v>
      </c>
      <c r="C13" s="226">
        <v>7</v>
      </c>
      <c r="D13" s="282">
        <f>'Other Upgradation Works'!J10</f>
        <v>455</v>
      </c>
      <c r="E13" s="192"/>
      <c r="F13" s="282">
        <f>'Other Upgradation Works'!K10</f>
        <v>455</v>
      </c>
      <c r="G13" s="225" t="s">
        <v>248</v>
      </c>
    </row>
    <row r="14" spans="1:10" s="25" customFormat="1">
      <c r="A14" s="121">
        <v>6</v>
      </c>
      <c r="B14" s="225" t="s">
        <v>410</v>
      </c>
      <c r="C14" s="226">
        <v>4</v>
      </c>
      <c r="D14" s="282">
        <f>'Other Upgradation Works'!J18</f>
        <v>32</v>
      </c>
      <c r="E14" s="192"/>
      <c r="F14" s="282">
        <f>'Other Upgradation Works'!K18</f>
        <v>32</v>
      </c>
      <c r="G14" s="225" t="s">
        <v>248</v>
      </c>
    </row>
    <row r="15" spans="1:10" s="25" customFormat="1">
      <c r="A15" s="121">
        <v>7</v>
      </c>
      <c r="B15" s="120" t="s">
        <v>249</v>
      </c>
      <c r="C15" s="149">
        <v>6</v>
      </c>
      <c r="D15" s="293">
        <f>'Other Upgradation Works'!J23</f>
        <v>180</v>
      </c>
      <c r="E15" s="119"/>
      <c r="F15" s="282">
        <f>'Other Upgradation Works'!K23</f>
        <v>180</v>
      </c>
      <c r="G15" s="120" t="s">
        <v>248</v>
      </c>
    </row>
    <row r="16" spans="1:10" s="25" customFormat="1">
      <c r="A16" s="121">
        <v>8</v>
      </c>
      <c r="B16" s="120" t="s">
        <v>251</v>
      </c>
      <c r="C16" s="149">
        <v>9</v>
      </c>
      <c r="D16" s="293">
        <f>'Other Upgradation Works'!J30</f>
        <v>270</v>
      </c>
      <c r="E16" s="119"/>
      <c r="F16" s="282">
        <f>'Other Upgradation Works'!K30</f>
        <v>270</v>
      </c>
      <c r="G16" s="120" t="s">
        <v>248</v>
      </c>
    </row>
    <row r="17" spans="1:10" s="25" customFormat="1" ht="31.5">
      <c r="A17" s="121">
        <v>9</v>
      </c>
      <c r="B17" s="120" t="s">
        <v>329</v>
      </c>
      <c r="C17" s="149">
        <v>10</v>
      </c>
      <c r="D17" s="293">
        <v>100</v>
      </c>
      <c r="E17" s="119"/>
      <c r="F17" s="282">
        <v>100</v>
      </c>
      <c r="G17" s="120" t="s">
        <v>248</v>
      </c>
    </row>
    <row r="18" spans="1:10" s="25" customFormat="1">
      <c r="A18" s="121">
        <v>10</v>
      </c>
      <c r="B18" s="120" t="s">
        <v>342</v>
      </c>
      <c r="C18" s="149">
        <v>30</v>
      </c>
      <c r="D18" s="293">
        <v>300</v>
      </c>
      <c r="E18" s="119"/>
      <c r="F18" s="282">
        <v>300</v>
      </c>
      <c r="G18" s="120" t="s">
        <v>248</v>
      </c>
    </row>
    <row r="19" spans="1:10" s="25" customFormat="1">
      <c r="A19" s="121">
        <v>11</v>
      </c>
      <c r="B19" s="120" t="s">
        <v>344</v>
      </c>
      <c r="C19" s="149">
        <v>4</v>
      </c>
      <c r="D19" s="293">
        <v>184.34</v>
      </c>
      <c r="E19" s="188"/>
      <c r="F19" s="227">
        <v>184.34</v>
      </c>
      <c r="G19" s="120" t="s">
        <v>248</v>
      </c>
    </row>
    <row r="20" spans="1:10" s="25" customFormat="1" ht="31.5">
      <c r="A20" s="121">
        <v>12</v>
      </c>
      <c r="B20" s="120" t="s">
        <v>394</v>
      </c>
      <c r="C20" s="149">
        <v>1</v>
      </c>
      <c r="D20" s="293">
        <v>10</v>
      </c>
      <c r="E20" s="188"/>
      <c r="F20" s="227">
        <v>10</v>
      </c>
      <c r="G20" s="120" t="s">
        <v>248</v>
      </c>
    </row>
    <row r="21" spans="1:10" s="25" customFormat="1" ht="47.25">
      <c r="A21" s="226">
        <v>13</v>
      </c>
      <c r="B21" s="225" t="s">
        <v>406</v>
      </c>
      <c r="C21" s="226">
        <v>10</v>
      </c>
      <c r="D21" s="282">
        <v>4.7</v>
      </c>
      <c r="E21" s="227"/>
      <c r="F21" s="282">
        <v>4.7</v>
      </c>
      <c r="G21" s="225" t="s">
        <v>409</v>
      </c>
    </row>
    <row r="22" spans="1:10">
      <c r="A22" s="155"/>
      <c r="B22" s="156" t="s">
        <v>38</v>
      </c>
      <c r="C22" s="157">
        <f>SUM(C12:C21)</f>
        <v>85</v>
      </c>
      <c r="D22" s="286">
        <f>SUM(D12:D21)</f>
        <v>1656.04</v>
      </c>
      <c r="E22" s="159">
        <f t="shared" ref="E22" si="0">SUM(E12:E20)</f>
        <v>0</v>
      </c>
      <c r="F22" s="286">
        <f>SUM(F12:F21)</f>
        <v>1656.04</v>
      </c>
      <c r="G22" s="159"/>
      <c r="J22" s="25"/>
    </row>
    <row r="23" spans="1:10">
      <c r="A23" s="385" t="s">
        <v>431</v>
      </c>
      <c r="B23" s="385"/>
      <c r="C23" s="385"/>
      <c r="D23" s="385"/>
      <c r="E23" s="385"/>
      <c r="F23" s="385"/>
      <c r="G23" s="385"/>
    </row>
    <row r="24" spans="1:10" ht="31.5">
      <c r="A24" s="121">
        <v>14</v>
      </c>
      <c r="B24" s="186" t="s">
        <v>30</v>
      </c>
      <c r="C24" s="187">
        <v>1</v>
      </c>
      <c r="D24" s="294">
        <f>'SC_ IPHS Infra Budget'!G43</f>
        <v>8845.5500000000011</v>
      </c>
      <c r="E24" s="162"/>
      <c r="F24" s="287">
        <f>'SC_ IPHS Infra Budget'!G44</f>
        <v>1000</v>
      </c>
      <c r="G24" s="120" t="s">
        <v>326</v>
      </c>
    </row>
    <row r="25" spans="1:10" ht="22.5" customHeight="1">
      <c r="A25" s="155"/>
      <c r="B25" s="156" t="s">
        <v>39</v>
      </c>
      <c r="C25" s="157">
        <f>SUM(C24)</f>
        <v>1</v>
      </c>
      <c r="D25" s="285">
        <f t="shared" ref="D25:F25" si="1">SUM(D24)</f>
        <v>8845.5500000000011</v>
      </c>
      <c r="E25" s="157">
        <f t="shared" si="1"/>
        <v>0</v>
      </c>
      <c r="F25" s="285">
        <f t="shared" si="1"/>
        <v>1000</v>
      </c>
      <c r="G25" s="159"/>
      <c r="J25" s="25"/>
    </row>
    <row r="26" spans="1:10" s="25" customFormat="1" ht="22.5" customHeight="1">
      <c r="A26" s="189"/>
      <c r="B26" s="190" t="s">
        <v>432</v>
      </c>
      <c r="C26" s="189"/>
      <c r="D26" s="288">
        <f>D25+D22+D10</f>
        <v>34305.589999999997</v>
      </c>
      <c r="E26" s="191">
        <f t="shared" ref="E26:F26" si="2">E25+E22+E10</f>
        <v>0</v>
      </c>
      <c r="F26" s="288">
        <f t="shared" si="2"/>
        <v>8643.0400000000009</v>
      </c>
      <c r="G26" s="191"/>
    </row>
    <row r="27" spans="1:10" ht="22.5" customHeight="1">
      <c r="A27" s="160"/>
      <c r="B27" s="161" t="s">
        <v>398</v>
      </c>
      <c r="C27" s="121"/>
      <c r="D27" s="294"/>
      <c r="E27" s="162"/>
      <c r="F27" s="289">
        <f>'[2]Revalidation_ Works (Abstract)'!$G$19</f>
        <v>22025.583831999997</v>
      </c>
      <c r="G27" s="161" t="s">
        <v>400</v>
      </c>
    </row>
    <row r="28" spans="1:10" s="163" customFormat="1">
      <c r="A28" s="232"/>
      <c r="B28" s="233" t="s">
        <v>225</v>
      </c>
      <c r="C28" s="234"/>
      <c r="D28" s="295"/>
      <c r="E28" s="235"/>
      <c r="F28" s="290">
        <f>F26+F27</f>
        <v>30668.623831999997</v>
      </c>
      <c r="G28" s="233"/>
    </row>
    <row r="29" spans="1:10">
      <c r="B29" s="26"/>
      <c r="C29" s="28"/>
    </row>
  </sheetData>
  <mergeCells count="9">
    <mergeCell ref="A1:G1"/>
    <mergeCell ref="G2:G3"/>
    <mergeCell ref="A4:G4"/>
    <mergeCell ref="A11:G11"/>
    <mergeCell ref="A23:G23"/>
    <mergeCell ref="D2:F2"/>
    <mergeCell ref="B2:B3"/>
    <mergeCell ref="A2:A3"/>
    <mergeCell ref="C2:C3"/>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xml><?xml version="1.0" encoding="utf-8"?>
<worksheet xmlns="http://schemas.openxmlformats.org/spreadsheetml/2006/main" xmlns:r="http://schemas.openxmlformats.org/officeDocument/2006/relationships">
  <dimension ref="A1:F36"/>
  <sheetViews>
    <sheetView topLeftCell="A22" workbookViewId="0">
      <selection activeCell="D3" sqref="D1:D1048576"/>
    </sheetView>
  </sheetViews>
  <sheetFormatPr defaultRowHeight="15.75"/>
  <cols>
    <col min="1" max="1" width="10.28515625" style="102" customWidth="1"/>
    <col min="2" max="2" width="37" style="102" customWidth="1"/>
    <col min="3" max="3" width="27.28515625" style="108" customWidth="1"/>
    <col min="4" max="4" width="45.42578125" style="108" customWidth="1"/>
    <col min="5" max="5" width="33.5703125" style="108" customWidth="1"/>
    <col min="6" max="6" width="33.42578125" style="113" customWidth="1"/>
    <col min="7" max="16384" width="9.140625" style="102"/>
  </cols>
  <sheetData>
    <row r="1" spans="1:6">
      <c r="A1" s="388" t="s">
        <v>540</v>
      </c>
      <c r="B1" s="388"/>
      <c r="C1" s="388"/>
      <c r="D1" s="388"/>
      <c r="E1" s="388"/>
      <c r="F1" s="388"/>
    </row>
    <row r="2" spans="1:6" s="108" customFormat="1">
      <c r="A2" s="389" t="s">
        <v>203</v>
      </c>
      <c r="B2" s="389" t="s">
        <v>65</v>
      </c>
      <c r="C2" s="390" t="s">
        <v>265</v>
      </c>
      <c r="D2" s="390"/>
      <c r="E2" s="390"/>
      <c r="F2" s="390"/>
    </row>
    <row r="3" spans="1:6" s="237" customFormat="1" ht="35.25" customHeight="1">
      <c r="A3" s="389"/>
      <c r="B3" s="389"/>
      <c r="C3" s="236" t="s">
        <v>234</v>
      </c>
      <c r="D3" s="236" t="s">
        <v>235</v>
      </c>
      <c r="E3" s="236" t="s">
        <v>236</v>
      </c>
      <c r="F3" s="300" t="s">
        <v>16</v>
      </c>
    </row>
    <row r="4" spans="1:6" s="103" customFormat="1" ht="50.25" hidden="1" customHeight="1">
      <c r="A4" s="389"/>
      <c r="B4" s="389"/>
      <c r="C4" s="236" t="s">
        <v>237</v>
      </c>
      <c r="D4" s="236" t="s">
        <v>237</v>
      </c>
      <c r="E4" s="236" t="s">
        <v>237</v>
      </c>
      <c r="F4" s="236" t="s">
        <v>237</v>
      </c>
    </row>
    <row r="5" spans="1:6" s="104" customFormat="1" ht="21" customHeight="1">
      <c r="A5" s="105">
        <v>1</v>
      </c>
      <c r="B5" s="279" t="s">
        <v>501</v>
      </c>
      <c r="C5" s="106">
        <v>0</v>
      </c>
      <c r="D5" s="106"/>
      <c r="E5" s="106"/>
      <c r="F5" s="112">
        <f>SUM(C5:E5)</f>
        <v>0</v>
      </c>
    </row>
    <row r="6" spans="1:6" s="104" customFormat="1" ht="21" customHeight="1">
      <c r="A6" s="105">
        <v>2</v>
      </c>
      <c r="B6" s="279" t="s">
        <v>502</v>
      </c>
      <c r="C6" s="106">
        <v>1</v>
      </c>
      <c r="D6" s="106"/>
      <c r="E6" s="106"/>
      <c r="F6" s="112">
        <f t="shared" ref="F6:F34" si="0">SUM(C6:E6)</f>
        <v>1</v>
      </c>
    </row>
    <row r="7" spans="1:6" s="104" customFormat="1" ht="21" customHeight="1">
      <c r="A7" s="105">
        <v>3</v>
      </c>
      <c r="B7" s="279" t="s">
        <v>503</v>
      </c>
      <c r="C7" s="106">
        <v>0</v>
      </c>
      <c r="D7" s="106"/>
      <c r="E7" s="106"/>
      <c r="F7" s="112">
        <f t="shared" si="0"/>
        <v>0</v>
      </c>
    </row>
    <row r="8" spans="1:6" s="104" customFormat="1" ht="21" customHeight="1">
      <c r="A8" s="105">
        <v>4</v>
      </c>
      <c r="B8" s="279" t="s">
        <v>194</v>
      </c>
      <c r="C8" s="106">
        <v>0</v>
      </c>
      <c r="D8" s="106">
        <v>0</v>
      </c>
      <c r="E8" s="106">
        <v>2</v>
      </c>
      <c r="F8" s="112">
        <f t="shared" si="0"/>
        <v>2</v>
      </c>
    </row>
    <row r="9" spans="1:6" s="104" customFormat="1" ht="21" customHeight="1">
      <c r="A9" s="105">
        <v>5</v>
      </c>
      <c r="B9" s="279" t="s">
        <v>231</v>
      </c>
      <c r="C9" s="106">
        <v>1</v>
      </c>
      <c r="D9" s="106"/>
      <c r="E9" s="106">
        <v>2</v>
      </c>
      <c r="F9" s="112">
        <f t="shared" si="0"/>
        <v>3</v>
      </c>
    </row>
    <row r="10" spans="1:6" s="104" customFormat="1" ht="21" customHeight="1">
      <c r="A10" s="105">
        <v>6</v>
      </c>
      <c r="B10" s="279" t="s">
        <v>226</v>
      </c>
      <c r="C10" s="106"/>
      <c r="D10" s="106"/>
      <c r="E10" s="106"/>
      <c r="F10" s="112">
        <f t="shared" si="0"/>
        <v>0</v>
      </c>
    </row>
    <row r="11" spans="1:6" s="104" customFormat="1" ht="21" customHeight="1">
      <c r="A11" s="105">
        <v>7</v>
      </c>
      <c r="B11" s="279" t="s">
        <v>504</v>
      </c>
      <c r="C11" s="106">
        <v>1</v>
      </c>
      <c r="D11" s="106">
        <v>2</v>
      </c>
      <c r="E11" s="106"/>
      <c r="F11" s="112">
        <f t="shared" si="0"/>
        <v>3</v>
      </c>
    </row>
    <row r="12" spans="1:6" s="104" customFormat="1" ht="21" customHeight="1">
      <c r="A12" s="105">
        <v>8</v>
      </c>
      <c r="B12" s="279" t="s">
        <v>505</v>
      </c>
      <c r="C12" s="106"/>
      <c r="D12" s="106"/>
      <c r="E12" s="106"/>
      <c r="F12" s="112">
        <f t="shared" si="0"/>
        <v>0</v>
      </c>
    </row>
    <row r="13" spans="1:6" s="104" customFormat="1" ht="21" customHeight="1">
      <c r="A13" s="105">
        <v>9</v>
      </c>
      <c r="B13" s="279" t="s">
        <v>230</v>
      </c>
      <c r="C13" s="106">
        <v>0</v>
      </c>
      <c r="D13" s="106"/>
      <c r="E13" s="106"/>
      <c r="F13" s="112">
        <f t="shared" si="0"/>
        <v>0</v>
      </c>
    </row>
    <row r="14" spans="1:6" s="104" customFormat="1" ht="21" customHeight="1">
      <c r="A14" s="105">
        <v>10</v>
      </c>
      <c r="B14" s="279" t="s">
        <v>191</v>
      </c>
      <c r="C14" s="106">
        <v>0</v>
      </c>
      <c r="D14" s="106">
        <v>0</v>
      </c>
      <c r="E14" s="106">
        <v>0</v>
      </c>
      <c r="F14" s="112">
        <f t="shared" si="0"/>
        <v>0</v>
      </c>
    </row>
    <row r="15" spans="1:6" s="104" customFormat="1" ht="21" customHeight="1">
      <c r="A15" s="105">
        <v>11</v>
      </c>
      <c r="B15" s="279" t="s">
        <v>135</v>
      </c>
      <c r="C15" s="106">
        <v>0</v>
      </c>
      <c r="D15" s="106">
        <v>1</v>
      </c>
      <c r="E15" s="106">
        <v>1</v>
      </c>
      <c r="F15" s="112">
        <f t="shared" si="0"/>
        <v>2</v>
      </c>
    </row>
    <row r="16" spans="1:6" s="104" customFormat="1" ht="21" customHeight="1">
      <c r="A16" s="105">
        <v>12</v>
      </c>
      <c r="B16" s="279" t="s">
        <v>201</v>
      </c>
      <c r="C16" s="106">
        <v>0</v>
      </c>
      <c r="D16" s="106">
        <v>1</v>
      </c>
      <c r="E16" s="106">
        <v>1</v>
      </c>
      <c r="F16" s="112">
        <f t="shared" si="0"/>
        <v>2</v>
      </c>
    </row>
    <row r="17" spans="1:6" s="104" customFormat="1" ht="21" customHeight="1">
      <c r="A17" s="105">
        <v>13</v>
      </c>
      <c r="B17" s="279" t="s">
        <v>238</v>
      </c>
      <c r="C17" s="106"/>
      <c r="D17" s="106"/>
      <c r="E17" s="106"/>
      <c r="F17" s="112">
        <f t="shared" si="0"/>
        <v>0</v>
      </c>
    </row>
    <row r="18" spans="1:6" s="104" customFormat="1" ht="21" customHeight="1">
      <c r="A18" s="105">
        <v>14</v>
      </c>
      <c r="B18" s="279" t="s">
        <v>142</v>
      </c>
      <c r="C18" s="106">
        <v>0</v>
      </c>
      <c r="D18" s="106">
        <v>2</v>
      </c>
      <c r="E18" s="106">
        <v>0</v>
      </c>
      <c r="F18" s="112">
        <f t="shared" si="0"/>
        <v>2</v>
      </c>
    </row>
    <row r="19" spans="1:6" s="104" customFormat="1" ht="21" customHeight="1">
      <c r="A19" s="105">
        <v>15</v>
      </c>
      <c r="B19" s="279" t="s">
        <v>146</v>
      </c>
      <c r="C19" s="106">
        <v>0</v>
      </c>
      <c r="D19" s="106">
        <v>2</v>
      </c>
      <c r="E19" s="106">
        <v>0</v>
      </c>
      <c r="F19" s="112">
        <f t="shared" si="0"/>
        <v>2</v>
      </c>
    </row>
    <row r="20" spans="1:6" s="104" customFormat="1" ht="21" customHeight="1">
      <c r="A20" s="105">
        <v>16</v>
      </c>
      <c r="B20" s="279" t="s">
        <v>100</v>
      </c>
      <c r="C20" s="106">
        <v>1</v>
      </c>
      <c r="D20" s="106">
        <v>2</v>
      </c>
      <c r="E20" s="106">
        <v>0</v>
      </c>
      <c r="F20" s="112">
        <f t="shared" si="0"/>
        <v>3</v>
      </c>
    </row>
    <row r="21" spans="1:6" s="104" customFormat="1" ht="21" customHeight="1">
      <c r="A21" s="105">
        <v>17</v>
      </c>
      <c r="B21" s="279" t="s">
        <v>256</v>
      </c>
      <c r="C21" s="106">
        <v>1</v>
      </c>
      <c r="D21" s="106"/>
      <c r="E21" s="106"/>
      <c r="F21" s="112">
        <f t="shared" si="0"/>
        <v>1</v>
      </c>
    </row>
    <row r="22" spans="1:6" s="104" customFormat="1" ht="21" customHeight="1">
      <c r="A22" s="105">
        <v>18</v>
      </c>
      <c r="B22" s="279" t="s">
        <v>506</v>
      </c>
      <c r="C22" s="106">
        <v>1</v>
      </c>
      <c r="D22" s="106">
        <v>2</v>
      </c>
      <c r="E22" s="106">
        <v>0</v>
      </c>
      <c r="F22" s="112">
        <f t="shared" si="0"/>
        <v>3</v>
      </c>
    </row>
    <row r="23" spans="1:6" s="104" customFormat="1" ht="21" customHeight="1">
      <c r="A23" s="105">
        <v>19</v>
      </c>
      <c r="B23" s="279" t="s">
        <v>158</v>
      </c>
      <c r="C23" s="106">
        <v>1</v>
      </c>
      <c r="D23" s="106">
        <v>1</v>
      </c>
      <c r="E23" s="106"/>
      <c r="F23" s="112">
        <f t="shared" si="0"/>
        <v>2</v>
      </c>
    </row>
    <row r="24" spans="1:6" s="104" customFormat="1" ht="21" customHeight="1">
      <c r="A24" s="105">
        <v>20</v>
      </c>
      <c r="B24" s="279" t="s">
        <v>81</v>
      </c>
      <c r="C24" s="106">
        <v>0</v>
      </c>
      <c r="D24" s="106"/>
      <c r="E24" s="106"/>
      <c r="F24" s="112">
        <f t="shared" si="0"/>
        <v>0</v>
      </c>
    </row>
    <row r="25" spans="1:6" s="104" customFormat="1" ht="21" customHeight="1">
      <c r="A25" s="105">
        <v>21</v>
      </c>
      <c r="B25" s="279" t="s">
        <v>161</v>
      </c>
      <c r="C25" s="106">
        <v>0</v>
      </c>
      <c r="D25" s="106">
        <v>2</v>
      </c>
      <c r="E25" s="106"/>
      <c r="F25" s="112">
        <f t="shared" si="0"/>
        <v>2</v>
      </c>
    </row>
    <row r="26" spans="1:6" s="104" customFormat="1" ht="21" customHeight="1">
      <c r="A26" s="105">
        <v>22</v>
      </c>
      <c r="B26" s="279" t="s">
        <v>112</v>
      </c>
      <c r="C26" s="106">
        <v>1</v>
      </c>
      <c r="D26" s="106"/>
      <c r="E26" s="106"/>
      <c r="F26" s="112">
        <f t="shared" si="0"/>
        <v>1</v>
      </c>
    </row>
    <row r="27" spans="1:6" s="104" customFormat="1" ht="21" customHeight="1">
      <c r="A27" s="105">
        <v>23</v>
      </c>
      <c r="B27" s="279" t="s">
        <v>345</v>
      </c>
      <c r="C27" s="106">
        <v>1</v>
      </c>
      <c r="D27" s="106">
        <v>2</v>
      </c>
      <c r="E27" s="106">
        <v>0</v>
      </c>
      <c r="F27" s="112">
        <f t="shared" si="0"/>
        <v>3</v>
      </c>
    </row>
    <row r="28" spans="1:6" s="104" customFormat="1" ht="21" customHeight="1">
      <c r="A28" s="105">
        <v>24</v>
      </c>
      <c r="B28" s="279" t="s">
        <v>507</v>
      </c>
      <c r="C28" s="106">
        <v>0</v>
      </c>
      <c r="D28" s="106">
        <v>0</v>
      </c>
      <c r="E28" s="106"/>
      <c r="F28" s="112">
        <f t="shared" si="0"/>
        <v>0</v>
      </c>
    </row>
    <row r="29" spans="1:6" s="104" customFormat="1" ht="21" customHeight="1">
      <c r="A29" s="105">
        <v>25</v>
      </c>
      <c r="B29" s="279" t="s">
        <v>116</v>
      </c>
      <c r="C29" s="106">
        <v>1</v>
      </c>
      <c r="D29" s="106"/>
      <c r="E29" s="106"/>
      <c r="F29" s="112">
        <f t="shared" si="0"/>
        <v>1</v>
      </c>
    </row>
    <row r="30" spans="1:6" s="104" customFormat="1" ht="21" customHeight="1">
      <c r="A30" s="105">
        <v>26</v>
      </c>
      <c r="B30" s="279" t="s">
        <v>121</v>
      </c>
      <c r="C30" s="106">
        <v>1</v>
      </c>
      <c r="D30" s="106">
        <v>2</v>
      </c>
      <c r="E30" s="106"/>
      <c r="F30" s="112">
        <f t="shared" si="0"/>
        <v>3</v>
      </c>
    </row>
    <row r="31" spans="1:6" s="104" customFormat="1" ht="21" customHeight="1">
      <c r="A31" s="105">
        <v>27</v>
      </c>
      <c r="B31" s="279" t="s">
        <v>125</v>
      </c>
      <c r="C31" s="106">
        <v>0</v>
      </c>
      <c r="D31" s="106"/>
      <c r="E31" s="106"/>
      <c r="F31" s="112">
        <f t="shared" si="0"/>
        <v>0</v>
      </c>
    </row>
    <row r="32" spans="1:6" s="104" customFormat="1" ht="21" customHeight="1">
      <c r="A32" s="105">
        <v>28</v>
      </c>
      <c r="B32" s="279" t="s">
        <v>176</v>
      </c>
      <c r="C32" s="106"/>
      <c r="D32" s="106">
        <v>2</v>
      </c>
      <c r="E32" s="106"/>
      <c r="F32" s="112">
        <f t="shared" si="0"/>
        <v>2</v>
      </c>
    </row>
    <row r="33" spans="1:6" s="104" customFormat="1" ht="21" customHeight="1">
      <c r="A33" s="105">
        <v>29</v>
      </c>
      <c r="B33" s="279" t="s">
        <v>508</v>
      </c>
      <c r="C33" s="106"/>
      <c r="D33" s="106">
        <v>2</v>
      </c>
      <c r="E33" s="106"/>
      <c r="F33" s="112">
        <f t="shared" si="0"/>
        <v>2</v>
      </c>
    </row>
    <row r="34" spans="1:6" s="104" customFormat="1" ht="21" customHeight="1">
      <c r="A34" s="105">
        <v>30</v>
      </c>
      <c r="B34" s="279" t="s">
        <v>509</v>
      </c>
      <c r="C34" s="106">
        <v>0</v>
      </c>
      <c r="D34" s="106">
        <v>2</v>
      </c>
      <c r="E34" s="280">
        <v>0</v>
      </c>
      <c r="F34" s="112">
        <f t="shared" si="0"/>
        <v>2</v>
      </c>
    </row>
    <row r="35" spans="1:6" s="103" customFormat="1" ht="21" customHeight="1">
      <c r="A35" s="391" t="s">
        <v>16</v>
      </c>
      <c r="B35" s="391"/>
      <c r="C35" s="300">
        <f t="shared" ref="C35:F35" si="1">SUM(C5:C34)</f>
        <v>11</v>
      </c>
      <c r="D35" s="300">
        <f t="shared" si="1"/>
        <v>25</v>
      </c>
      <c r="E35" s="300">
        <f t="shared" si="1"/>
        <v>6</v>
      </c>
      <c r="F35" s="300">
        <f t="shared" si="1"/>
        <v>42</v>
      </c>
    </row>
    <row r="36" spans="1:6" s="107" customFormat="1" ht="18" hidden="1" customHeight="1">
      <c r="A36" s="387" t="s">
        <v>192</v>
      </c>
      <c r="B36" s="387"/>
      <c r="C36" s="117"/>
      <c r="D36" s="117"/>
      <c r="E36" s="222"/>
      <c r="F36" s="116"/>
    </row>
  </sheetData>
  <autoFilter ref="A4:F36"/>
  <mergeCells count="6">
    <mergeCell ref="A36:B36"/>
    <mergeCell ref="A1:F1"/>
    <mergeCell ref="A2:A4"/>
    <mergeCell ref="B2:B4"/>
    <mergeCell ref="C2:F2"/>
    <mergeCell ref="A35:B3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5.xml><?xml version="1.0" encoding="utf-8"?>
<worksheet xmlns="http://schemas.openxmlformats.org/spreadsheetml/2006/main" xmlns:r="http://schemas.openxmlformats.org/officeDocument/2006/relationships">
  <dimension ref="A1:X81"/>
  <sheetViews>
    <sheetView workbookViewId="0">
      <pane xSplit="4" ySplit="5" topLeftCell="H6" activePane="bottomRight" state="frozen"/>
      <selection activeCell="D3" sqref="D1:D1048576"/>
      <selection pane="topRight" activeCell="D3" sqref="D1:D1048576"/>
      <selection pane="bottomLeft" activeCell="D3" sqref="D1:D1048576"/>
      <selection pane="bottomRight" activeCell="D3" sqref="D1:D1048576"/>
    </sheetView>
  </sheetViews>
  <sheetFormatPr defaultRowHeight="15"/>
  <cols>
    <col min="1" max="1" width="5.5703125" style="39" customWidth="1"/>
    <col min="2" max="2" width="13" style="68" customWidth="1"/>
    <col min="3" max="3" width="12.140625" style="69" customWidth="1"/>
    <col min="4" max="4" width="14.7109375" style="69" customWidth="1"/>
    <col min="5" max="5" width="11.85546875" style="70" hidden="1" customWidth="1"/>
    <col min="6" max="6" width="14" style="70" customWidth="1"/>
    <col min="7" max="7" width="12.85546875" style="70" customWidth="1"/>
    <col min="8" max="8" width="14.140625" style="70" customWidth="1"/>
    <col min="9" max="9" width="10.28515625" style="70" hidden="1" customWidth="1"/>
    <col min="10" max="11" width="13.28515625" style="70" hidden="1" customWidth="1"/>
    <col min="12" max="12" width="17.140625" style="70" hidden="1" customWidth="1"/>
    <col min="13" max="15" width="10.85546875" style="70" hidden="1" customWidth="1"/>
    <col min="16" max="16" width="7.7109375" style="66" customWidth="1"/>
    <col min="17" max="17" width="8.42578125" style="66" customWidth="1"/>
    <col min="18" max="18" width="10.7109375" style="66" customWidth="1"/>
    <col min="19" max="19" width="13.85546875" style="66" customWidth="1"/>
    <col min="20" max="20" width="13.42578125" style="66" customWidth="1"/>
    <col min="21" max="21" width="13.5703125" style="66" customWidth="1"/>
    <col min="22" max="22" width="12" style="66" customWidth="1"/>
    <col min="23" max="23" width="13.42578125" style="66" customWidth="1"/>
    <col min="24" max="24" width="10.28515625" style="40" customWidth="1"/>
    <col min="25" max="25" width="8.85546875" style="39" customWidth="1"/>
    <col min="26" max="16384" width="9.140625" style="39"/>
  </cols>
  <sheetData>
    <row r="1" spans="1:24">
      <c r="A1" s="393" t="s">
        <v>62</v>
      </c>
      <c r="B1" s="394"/>
      <c r="C1" s="394"/>
      <c r="D1" s="394"/>
      <c r="E1" s="394"/>
      <c r="F1" s="394"/>
      <c r="G1" s="394"/>
      <c r="H1" s="394"/>
      <c r="I1" s="394"/>
      <c r="J1" s="394"/>
      <c r="K1" s="394"/>
      <c r="L1" s="394"/>
      <c r="M1" s="394"/>
      <c r="N1" s="394"/>
      <c r="O1" s="394"/>
      <c r="P1" s="394"/>
      <c r="Q1" s="394"/>
      <c r="R1" s="394"/>
      <c r="S1" s="394"/>
      <c r="T1" s="394"/>
      <c r="U1" s="394"/>
      <c r="V1" s="394"/>
      <c r="W1" s="394"/>
      <c r="X1" s="394"/>
    </row>
    <row r="2" spans="1:24">
      <c r="A2" s="395" t="s">
        <v>63</v>
      </c>
      <c r="B2" s="396"/>
      <c r="C2" s="396"/>
      <c r="D2" s="396"/>
      <c r="E2" s="396"/>
      <c r="F2" s="396"/>
      <c r="G2" s="396"/>
      <c r="H2" s="396"/>
      <c r="I2" s="396"/>
      <c r="J2" s="396"/>
      <c r="K2" s="396"/>
      <c r="L2" s="396"/>
      <c r="M2" s="396"/>
      <c r="N2" s="396"/>
      <c r="O2" s="396"/>
      <c r="P2" s="396"/>
      <c r="Q2" s="396"/>
      <c r="R2" s="396"/>
      <c r="S2" s="396"/>
      <c r="T2" s="396"/>
      <c r="U2" s="396"/>
      <c r="V2" s="396"/>
      <c r="W2" s="396"/>
      <c r="X2" s="396"/>
    </row>
    <row r="3" spans="1:24" s="40" customFormat="1" ht="27.75" customHeight="1">
      <c r="A3" s="397" t="s">
        <v>64</v>
      </c>
      <c r="B3" s="399" t="s">
        <v>65</v>
      </c>
      <c r="C3" s="397" t="s">
        <v>66</v>
      </c>
      <c r="D3" s="397" t="s">
        <v>67</v>
      </c>
      <c r="E3" s="397" t="s">
        <v>68</v>
      </c>
      <c r="F3" s="397" t="s">
        <v>69</v>
      </c>
      <c r="G3" s="397" t="s">
        <v>70</v>
      </c>
      <c r="H3" s="397" t="s">
        <v>71</v>
      </c>
      <c r="I3" s="397" t="s">
        <v>72</v>
      </c>
      <c r="J3" s="397"/>
      <c r="K3" s="397"/>
      <c r="L3" s="397"/>
      <c r="M3" s="397" t="s">
        <v>73</v>
      </c>
      <c r="N3" s="397"/>
      <c r="O3" s="397"/>
      <c r="P3" s="392" t="s">
        <v>74</v>
      </c>
      <c r="Q3" s="392" t="s">
        <v>75</v>
      </c>
      <c r="R3" s="401" t="s">
        <v>76</v>
      </c>
      <c r="S3" s="392" t="s">
        <v>77</v>
      </c>
      <c r="T3" s="392" t="s">
        <v>78</v>
      </c>
      <c r="U3" s="392" t="s">
        <v>79</v>
      </c>
      <c r="V3" s="392" t="s">
        <v>80</v>
      </c>
      <c r="W3" s="392" t="s">
        <v>396</v>
      </c>
      <c r="X3" s="392" t="s">
        <v>395</v>
      </c>
    </row>
    <row r="4" spans="1:24" s="40" customFormat="1" ht="63.75" customHeight="1">
      <c r="A4" s="398"/>
      <c r="B4" s="400" t="s">
        <v>81</v>
      </c>
      <c r="C4" s="398" t="s">
        <v>82</v>
      </c>
      <c r="D4" s="398" t="s">
        <v>83</v>
      </c>
      <c r="E4" s="397"/>
      <c r="F4" s="397"/>
      <c r="G4" s="398"/>
      <c r="H4" s="397"/>
      <c r="I4" s="238" t="s">
        <v>84</v>
      </c>
      <c r="J4" s="238" t="s">
        <v>85</v>
      </c>
      <c r="K4" s="238" t="s">
        <v>86</v>
      </c>
      <c r="L4" s="239" t="s">
        <v>87</v>
      </c>
      <c r="M4" s="238" t="s">
        <v>88</v>
      </c>
      <c r="N4" s="238" t="s">
        <v>89</v>
      </c>
      <c r="O4" s="239" t="s">
        <v>90</v>
      </c>
      <c r="P4" s="392"/>
      <c r="Q4" s="392"/>
      <c r="R4" s="401"/>
      <c r="S4" s="392"/>
      <c r="T4" s="392"/>
      <c r="U4" s="392"/>
      <c r="V4" s="392"/>
      <c r="W4" s="392"/>
      <c r="X4" s="392"/>
    </row>
    <row r="5" spans="1:24" s="40" customFormat="1" ht="24" hidden="1" customHeight="1">
      <c r="A5" s="41">
        <v>1</v>
      </c>
      <c r="B5" s="41">
        <v>2</v>
      </c>
      <c r="C5" s="41">
        <v>3</v>
      </c>
      <c r="D5" s="41">
        <v>4</v>
      </c>
      <c r="E5" s="41">
        <v>5</v>
      </c>
      <c r="F5" s="41">
        <v>6</v>
      </c>
      <c r="G5" s="41">
        <v>7</v>
      </c>
      <c r="H5" s="41">
        <v>8</v>
      </c>
      <c r="I5" s="41">
        <v>9</v>
      </c>
      <c r="J5" s="41">
        <v>10</v>
      </c>
      <c r="K5" s="41">
        <v>11</v>
      </c>
      <c r="L5" s="41">
        <v>12</v>
      </c>
      <c r="M5" s="41">
        <v>13</v>
      </c>
      <c r="N5" s="41">
        <v>14</v>
      </c>
      <c r="O5" s="41">
        <v>15</v>
      </c>
      <c r="P5" s="41">
        <v>16</v>
      </c>
      <c r="Q5" s="41">
        <v>17</v>
      </c>
      <c r="R5" s="41">
        <v>18</v>
      </c>
      <c r="S5" s="41">
        <v>19</v>
      </c>
      <c r="T5" s="41">
        <v>20</v>
      </c>
      <c r="U5" s="41">
        <v>21</v>
      </c>
      <c r="V5" s="41">
        <v>22</v>
      </c>
      <c r="W5" s="41">
        <v>14</v>
      </c>
      <c r="X5" s="41">
        <v>15</v>
      </c>
    </row>
    <row r="6" spans="1:24" s="40" customFormat="1">
      <c r="A6" s="42"/>
      <c r="B6" s="43" t="s">
        <v>91</v>
      </c>
      <c r="C6" s="44"/>
      <c r="D6" s="44"/>
      <c r="E6" s="42"/>
      <c r="F6" s="42"/>
      <c r="G6" s="42"/>
      <c r="H6" s="42"/>
      <c r="I6" s="42"/>
      <c r="J6" s="42"/>
      <c r="K6" s="42"/>
      <c r="L6" s="42"/>
      <c r="M6" s="42"/>
      <c r="N6" s="42"/>
      <c r="O6" s="42"/>
      <c r="P6" s="42"/>
      <c r="Q6" s="42"/>
      <c r="R6" s="42"/>
      <c r="S6" s="42"/>
      <c r="T6" s="42"/>
      <c r="U6" s="42"/>
      <c r="V6" s="42"/>
      <c r="W6" s="42"/>
      <c r="X6" s="42"/>
    </row>
    <row r="7" spans="1:24" ht="33.75" customHeight="1">
      <c r="A7" s="45">
        <v>1</v>
      </c>
      <c r="B7" s="212" t="s">
        <v>502</v>
      </c>
      <c r="C7" s="46" t="s">
        <v>92</v>
      </c>
      <c r="D7" s="46" t="s">
        <v>92</v>
      </c>
      <c r="E7" s="45"/>
      <c r="F7" s="45" t="s">
        <v>93</v>
      </c>
      <c r="G7" s="45">
        <v>142650</v>
      </c>
      <c r="H7" s="45" t="s">
        <v>94</v>
      </c>
      <c r="I7" s="45">
        <v>243288</v>
      </c>
      <c r="J7" s="45">
        <v>49704</v>
      </c>
      <c r="K7" s="45">
        <v>193584</v>
      </c>
      <c r="L7" s="45">
        <v>19620</v>
      </c>
      <c r="M7" s="45" t="s">
        <v>95</v>
      </c>
      <c r="N7" s="45" t="s">
        <v>95</v>
      </c>
      <c r="O7" s="45" t="s">
        <v>95</v>
      </c>
      <c r="P7" s="47">
        <v>16</v>
      </c>
      <c r="Q7" s="47">
        <v>30</v>
      </c>
      <c r="R7" s="29">
        <v>0.74</v>
      </c>
      <c r="S7" s="48">
        <v>7524</v>
      </c>
      <c r="T7" s="48">
        <v>355</v>
      </c>
      <c r="U7" s="48">
        <v>37</v>
      </c>
      <c r="V7" s="48">
        <v>0</v>
      </c>
      <c r="W7" s="45">
        <f>1644</f>
        <v>1644</v>
      </c>
      <c r="X7" s="51">
        <f>W7*0.25</f>
        <v>411</v>
      </c>
    </row>
    <row r="8" spans="1:24" s="59" customFormat="1" ht="33.75" customHeight="1">
      <c r="A8" s="52">
        <v>2</v>
      </c>
      <c r="B8" s="212" t="s">
        <v>231</v>
      </c>
      <c r="C8" s="46" t="s">
        <v>232</v>
      </c>
      <c r="D8" s="46" t="s">
        <v>232</v>
      </c>
      <c r="E8" s="52"/>
      <c r="F8" s="52" t="s">
        <v>93</v>
      </c>
      <c r="G8" s="52"/>
      <c r="H8" s="52" t="s">
        <v>97</v>
      </c>
      <c r="I8" s="52"/>
      <c r="J8" s="52" t="s">
        <v>95</v>
      </c>
      <c r="K8" s="52" t="s">
        <v>95</v>
      </c>
      <c r="L8" s="52" t="s">
        <v>95</v>
      </c>
      <c r="M8" s="52">
        <v>304920</v>
      </c>
      <c r="N8" s="52">
        <v>2</v>
      </c>
      <c r="O8" s="52" t="s">
        <v>99</v>
      </c>
      <c r="P8" s="57">
        <v>16</v>
      </c>
      <c r="Q8" s="57">
        <v>30</v>
      </c>
      <c r="R8" s="142">
        <v>0.76</v>
      </c>
      <c r="S8" s="88">
        <v>6547</v>
      </c>
      <c r="T8" s="88">
        <v>365</v>
      </c>
      <c r="U8" s="88">
        <v>15</v>
      </c>
      <c r="V8" s="88">
        <v>0</v>
      </c>
      <c r="W8" s="45">
        <f>1644</f>
        <v>1644</v>
      </c>
      <c r="X8" s="51">
        <f t="shared" ref="X8:X17" si="0">W8*0.25</f>
        <v>411</v>
      </c>
    </row>
    <row r="9" spans="1:24" ht="33.75" customHeight="1">
      <c r="A9" s="45">
        <v>3</v>
      </c>
      <c r="B9" s="212" t="s">
        <v>504</v>
      </c>
      <c r="C9" s="46" t="s">
        <v>96</v>
      </c>
      <c r="D9" s="46" t="s">
        <v>96</v>
      </c>
      <c r="E9" s="45"/>
      <c r="F9" s="45" t="s">
        <v>93</v>
      </c>
      <c r="G9" s="45">
        <v>182883</v>
      </c>
      <c r="H9" s="45" t="s">
        <v>97</v>
      </c>
      <c r="I9" s="45" t="s">
        <v>95</v>
      </c>
      <c r="J9" s="45" t="s">
        <v>95</v>
      </c>
      <c r="K9" s="45" t="s">
        <v>95</v>
      </c>
      <c r="L9" s="45" t="s">
        <v>95</v>
      </c>
      <c r="M9" s="45">
        <v>50518</v>
      </c>
      <c r="N9" s="45" t="s">
        <v>98</v>
      </c>
      <c r="O9" s="45" t="s">
        <v>99</v>
      </c>
      <c r="P9" s="57">
        <v>30</v>
      </c>
      <c r="Q9" s="57">
        <v>30</v>
      </c>
      <c r="R9" s="142">
        <v>0.71077625570776304</v>
      </c>
      <c r="S9" s="48">
        <v>5661</v>
      </c>
      <c r="T9" s="48">
        <v>639</v>
      </c>
      <c r="U9" s="48">
        <v>17</v>
      </c>
      <c r="V9" s="48">
        <v>0</v>
      </c>
      <c r="W9" s="45">
        <f>1644</f>
        <v>1644</v>
      </c>
      <c r="X9" s="51">
        <f t="shared" si="0"/>
        <v>411</v>
      </c>
    </row>
    <row r="10" spans="1:24" s="55" customFormat="1" ht="33.75" customHeight="1">
      <c r="A10" s="45">
        <v>4</v>
      </c>
      <c r="B10" s="212" t="s">
        <v>100</v>
      </c>
      <c r="C10" s="133" t="s">
        <v>101</v>
      </c>
      <c r="D10" s="133" t="s">
        <v>102</v>
      </c>
      <c r="E10" s="51">
        <v>1</v>
      </c>
      <c r="F10" s="45" t="s">
        <v>93</v>
      </c>
      <c r="G10" s="52">
        <v>121568</v>
      </c>
      <c r="H10" s="52" t="s">
        <v>94</v>
      </c>
      <c r="I10" s="53">
        <v>100000</v>
      </c>
      <c r="J10" s="54">
        <v>10000</v>
      </c>
      <c r="K10" s="54">
        <v>80000</v>
      </c>
      <c r="L10" s="54">
        <v>10000</v>
      </c>
      <c r="M10" s="45" t="s">
        <v>95</v>
      </c>
      <c r="N10" s="45" t="s">
        <v>95</v>
      </c>
      <c r="O10" s="45" t="s">
        <v>95</v>
      </c>
      <c r="P10" s="52">
        <v>6</v>
      </c>
      <c r="Q10" s="57">
        <v>30</v>
      </c>
      <c r="R10" s="142">
        <v>1.1009132420091323</v>
      </c>
      <c r="S10" s="48">
        <v>2148</v>
      </c>
      <c r="T10" s="48">
        <v>173</v>
      </c>
      <c r="U10" s="48">
        <v>22</v>
      </c>
      <c r="V10" s="48">
        <v>0</v>
      </c>
      <c r="W10" s="45">
        <f>1644</f>
        <v>1644</v>
      </c>
      <c r="X10" s="51">
        <f t="shared" si="0"/>
        <v>411</v>
      </c>
    </row>
    <row r="11" spans="1:24" s="49" customFormat="1" ht="33.75" customHeight="1">
      <c r="A11" s="45">
        <v>5</v>
      </c>
      <c r="B11" s="56" t="s">
        <v>256</v>
      </c>
      <c r="C11" s="56" t="s">
        <v>103</v>
      </c>
      <c r="D11" s="56" t="s">
        <v>104</v>
      </c>
      <c r="E11" s="52" t="s">
        <v>105</v>
      </c>
      <c r="F11" s="52" t="s">
        <v>93</v>
      </c>
      <c r="G11" s="52">
        <v>91616</v>
      </c>
      <c r="H11" s="52" t="s">
        <v>97</v>
      </c>
      <c r="I11" s="52" t="s">
        <v>95</v>
      </c>
      <c r="J11" s="52" t="s">
        <v>95</v>
      </c>
      <c r="K11" s="52" t="s">
        <v>95</v>
      </c>
      <c r="L11" s="52" t="s">
        <v>95</v>
      </c>
      <c r="M11" s="52">
        <v>180000</v>
      </c>
      <c r="N11" s="52" t="s">
        <v>106</v>
      </c>
      <c r="O11" s="52" t="s">
        <v>99</v>
      </c>
      <c r="P11" s="57">
        <v>16</v>
      </c>
      <c r="Q11" s="57">
        <v>30</v>
      </c>
      <c r="R11" s="142">
        <v>0.79</v>
      </c>
      <c r="S11" s="48">
        <v>6709</v>
      </c>
      <c r="T11" s="48">
        <v>380</v>
      </c>
      <c r="U11" s="48">
        <v>23</v>
      </c>
      <c r="V11" s="48">
        <v>6</v>
      </c>
      <c r="W11" s="45">
        <f>1644</f>
        <v>1644</v>
      </c>
      <c r="X11" s="51">
        <f t="shared" si="0"/>
        <v>411</v>
      </c>
    </row>
    <row r="12" spans="1:24" ht="33.75" customHeight="1">
      <c r="A12" s="45">
        <v>6</v>
      </c>
      <c r="B12" s="212" t="s">
        <v>506</v>
      </c>
      <c r="C12" s="56" t="s">
        <v>107</v>
      </c>
      <c r="D12" s="56" t="s">
        <v>107</v>
      </c>
      <c r="E12" s="45"/>
      <c r="F12" s="45" t="s">
        <v>93</v>
      </c>
      <c r="G12" s="45">
        <v>170143</v>
      </c>
      <c r="H12" s="45" t="s">
        <v>94</v>
      </c>
      <c r="I12" s="45">
        <v>7569000</v>
      </c>
      <c r="J12" s="45">
        <v>100000</v>
      </c>
      <c r="K12" s="45">
        <v>300000</v>
      </c>
      <c r="L12" s="45">
        <v>15000</v>
      </c>
      <c r="M12" s="45" t="s">
        <v>95</v>
      </c>
      <c r="N12" s="45" t="s">
        <v>95</v>
      </c>
      <c r="O12" s="45" t="s">
        <v>95</v>
      </c>
      <c r="P12" s="57">
        <v>16</v>
      </c>
      <c r="Q12" s="57">
        <v>30</v>
      </c>
      <c r="R12" s="142">
        <v>0.75</v>
      </c>
      <c r="S12" s="48">
        <v>6737</v>
      </c>
      <c r="T12" s="48">
        <v>360</v>
      </c>
      <c r="U12" s="48">
        <v>87</v>
      </c>
      <c r="V12" s="48">
        <v>0</v>
      </c>
      <c r="W12" s="45">
        <f>1644</f>
        <v>1644</v>
      </c>
      <c r="X12" s="51">
        <f t="shared" si="0"/>
        <v>411</v>
      </c>
    </row>
    <row r="13" spans="1:24" s="59" customFormat="1" ht="33.75" customHeight="1">
      <c r="A13" s="45">
        <v>7</v>
      </c>
      <c r="B13" s="56" t="s">
        <v>158</v>
      </c>
      <c r="C13" s="56" t="s">
        <v>108</v>
      </c>
      <c r="D13" s="56" t="s">
        <v>109</v>
      </c>
      <c r="E13" s="52"/>
      <c r="F13" s="52" t="s">
        <v>93</v>
      </c>
      <c r="G13" s="52">
        <v>192161</v>
      </c>
      <c r="H13" s="52" t="s">
        <v>110</v>
      </c>
      <c r="I13" s="52" t="s">
        <v>95</v>
      </c>
      <c r="J13" s="52" t="s">
        <v>95</v>
      </c>
      <c r="K13" s="52" t="s">
        <v>95</v>
      </c>
      <c r="L13" s="52" t="s">
        <v>95</v>
      </c>
      <c r="M13" s="52">
        <v>1087500</v>
      </c>
      <c r="N13" s="52" t="s">
        <v>111</v>
      </c>
      <c r="O13" s="52" t="s">
        <v>99</v>
      </c>
      <c r="P13" s="57">
        <v>50</v>
      </c>
      <c r="Q13" s="57">
        <v>50</v>
      </c>
      <c r="R13" s="142">
        <v>0.73</v>
      </c>
      <c r="S13" s="48">
        <v>22293</v>
      </c>
      <c r="T13" s="48">
        <v>1095</v>
      </c>
      <c r="U13" s="48">
        <v>30</v>
      </c>
      <c r="V13" s="48">
        <v>13</v>
      </c>
      <c r="W13" s="45">
        <f>1644</f>
        <v>1644</v>
      </c>
      <c r="X13" s="51">
        <f t="shared" si="0"/>
        <v>411</v>
      </c>
    </row>
    <row r="14" spans="1:24" s="60" customFormat="1" ht="33.75" customHeight="1">
      <c r="A14" s="45">
        <v>8</v>
      </c>
      <c r="B14" s="212" t="s">
        <v>112</v>
      </c>
      <c r="C14" s="56" t="s">
        <v>113</v>
      </c>
      <c r="D14" s="56" t="s">
        <v>113</v>
      </c>
      <c r="E14" s="52"/>
      <c r="F14" s="52" t="s">
        <v>93</v>
      </c>
      <c r="G14" s="52">
        <v>87992</v>
      </c>
      <c r="H14" s="52" t="s">
        <v>94</v>
      </c>
      <c r="I14" s="52">
        <v>82564</v>
      </c>
      <c r="J14" s="52">
        <v>58254</v>
      </c>
      <c r="K14" s="52">
        <v>24310</v>
      </c>
      <c r="L14" s="52">
        <v>3600</v>
      </c>
      <c r="M14" s="52" t="s">
        <v>95</v>
      </c>
      <c r="N14" s="52" t="s">
        <v>95</v>
      </c>
      <c r="O14" s="52" t="s">
        <v>95</v>
      </c>
      <c r="P14" s="57">
        <v>16</v>
      </c>
      <c r="Q14" s="57">
        <v>30</v>
      </c>
      <c r="R14" s="142">
        <v>0.92260273972602735</v>
      </c>
      <c r="S14" s="48">
        <v>3059</v>
      </c>
      <c r="T14" s="48">
        <v>355</v>
      </c>
      <c r="U14" s="48">
        <v>43</v>
      </c>
      <c r="V14" s="48">
        <v>0</v>
      </c>
      <c r="W14" s="45">
        <f>1644</f>
        <v>1644</v>
      </c>
      <c r="X14" s="51">
        <f t="shared" si="0"/>
        <v>411</v>
      </c>
    </row>
    <row r="15" spans="1:24" s="60" customFormat="1" ht="33.75" customHeight="1">
      <c r="A15" s="45">
        <v>9</v>
      </c>
      <c r="B15" s="212" t="s">
        <v>345</v>
      </c>
      <c r="C15" s="56" t="s">
        <v>114</v>
      </c>
      <c r="D15" s="56" t="s">
        <v>114</v>
      </c>
      <c r="E15" s="52"/>
      <c r="F15" s="52" t="s">
        <v>93</v>
      </c>
      <c r="G15" s="52">
        <v>103106</v>
      </c>
      <c r="H15" s="61" t="s">
        <v>97</v>
      </c>
      <c r="I15" s="52" t="s">
        <v>95</v>
      </c>
      <c r="J15" s="52" t="s">
        <v>95</v>
      </c>
      <c r="K15" s="52" t="s">
        <v>95</v>
      </c>
      <c r="L15" s="52" t="s">
        <v>95</v>
      </c>
      <c r="M15" s="61">
        <v>435600</v>
      </c>
      <c r="N15" s="61" t="s">
        <v>115</v>
      </c>
      <c r="O15" s="61" t="s">
        <v>99</v>
      </c>
      <c r="P15" s="57">
        <v>16</v>
      </c>
      <c r="Q15" s="57">
        <v>30</v>
      </c>
      <c r="R15" s="29">
        <v>0.83647260273972601</v>
      </c>
      <c r="S15" s="48">
        <v>3668</v>
      </c>
      <c r="T15" s="48">
        <v>407</v>
      </c>
      <c r="U15" s="48">
        <v>66</v>
      </c>
      <c r="V15" s="48">
        <v>0</v>
      </c>
      <c r="W15" s="45">
        <f>1644</f>
        <v>1644</v>
      </c>
      <c r="X15" s="51">
        <f t="shared" si="0"/>
        <v>411</v>
      </c>
    </row>
    <row r="16" spans="1:24" s="49" customFormat="1" ht="33.75" customHeight="1">
      <c r="A16" s="45">
        <v>10</v>
      </c>
      <c r="B16" s="58" t="s">
        <v>116</v>
      </c>
      <c r="C16" s="58" t="s">
        <v>117</v>
      </c>
      <c r="D16" s="58" t="s">
        <v>118</v>
      </c>
      <c r="E16" s="45"/>
      <c r="F16" s="45" t="s">
        <v>93</v>
      </c>
      <c r="G16" s="45">
        <v>44204</v>
      </c>
      <c r="H16" s="61" t="s">
        <v>97</v>
      </c>
      <c r="I16" s="45" t="s">
        <v>95</v>
      </c>
      <c r="J16" s="45" t="s">
        <v>95</v>
      </c>
      <c r="K16" s="45" t="s">
        <v>95</v>
      </c>
      <c r="L16" s="45" t="s">
        <v>95</v>
      </c>
      <c r="M16" s="45">
        <v>130680</v>
      </c>
      <c r="N16" s="45" t="s">
        <v>119</v>
      </c>
      <c r="O16" s="45" t="s">
        <v>120</v>
      </c>
      <c r="P16" s="57">
        <v>6</v>
      </c>
      <c r="Q16" s="47">
        <v>30</v>
      </c>
      <c r="R16" s="29">
        <v>1.7680365296803653</v>
      </c>
      <c r="S16" s="48">
        <v>2750</v>
      </c>
      <c r="T16" s="48">
        <v>253</v>
      </c>
      <c r="U16" s="48">
        <v>57</v>
      </c>
      <c r="V16" s="48">
        <v>0</v>
      </c>
      <c r="W16" s="45">
        <f>1644</f>
        <v>1644</v>
      </c>
      <c r="X16" s="51">
        <f t="shared" si="0"/>
        <v>411</v>
      </c>
    </row>
    <row r="17" spans="1:24" s="49" customFormat="1" ht="33.75" customHeight="1">
      <c r="A17" s="45">
        <v>11</v>
      </c>
      <c r="B17" s="56" t="s">
        <v>121</v>
      </c>
      <c r="C17" s="56" t="s">
        <v>122</v>
      </c>
      <c r="D17" s="56" t="s">
        <v>123</v>
      </c>
      <c r="E17" s="45"/>
      <c r="F17" s="45" t="s">
        <v>93</v>
      </c>
      <c r="G17" s="45">
        <v>147596</v>
      </c>
      <c r="H17" s="45" t="s">
        <v>124</v>
      </c>
      <c r="I17" s="45">
        <v>2175000</v>
      </c>
      <c r="J17" s="45">
        <v>16000</v>
      </c>
      <c r="K17" s="45">
        <v>201500</v>
      </c>
      <c r="L17" s="45" t="s">
        <v>95</v>
      </c>
      <c r="M17" s="45" t="s">
        <v>95</v>
      </c>
      <c r="N17" s="45" t="s">
        <v>95</v>
      </c>
      <c r="O17" s="45" t="s">
        <v>95</v>
      </c>
      <c r="P17" s="47">
        <v>30</v>
      </c>
      <c r="Q17" s="47">
        <v>30</v>
      </c>
      <c r="R17" s="29">
        <v>0.87872146118721461</v>
      </c>
      <c r="S17" s="48">
        <v>8820</v>
      </c>
      <c r="T17" s="48">
        <v>802</v>
      </c>
      <c r="U17" s="48">
        <v>29</v>
      </c>
      <c r="V17" s="48">
        <v>14</v>
      </c>
      <c r="W17" s="45">
        <f>1644</f>
        <v>1644</v>
      </c>
      <c r="X17" s="51">
        <f t="shared" si="0"/>
        <v>411</v>
      </c>
    </row>
    <row r="18" spans="1:24" s="49" customFormat="1" ht="19.5" customHeight="1">
      <c r="A18" s="240"/>
      <c r="B18" s="241" t="s">
        <v>16</v>
      </c>
      <c r="C18" s="242"/>
      <c r="D18" s="242"/>
      <c r="E18" s="238"/>
      <c r="F18" s="238"/>
      <c r="G18" s="238"/>
      <c r="H18" s="238"/>
      <c r="I18" s="238"/>
      <c r="J18" s="238"/>
      <c r="K18" s="238"/>
      <c r="L18" s="238"/>
      <c r="M18" s="238"/>
      <c r="N18" s="238"/>
      <c r="O18" s="238"/>
      <c r="P18" s="243"/>
      <c r="Q18" s="243"/>
      <c r="R18" s="243"/>
      <c r="S18" s="243"/>
      <c r="T18" s="243"/>
      <c r="U18" s="243"/>
      <c r="V18" s="243"/>
      <c r="W18" s="243">
        <f>SUM(W7:W17)</f>
        <v>18084</v>
      </c>
      <c r="X18" s="243">
        <f>SUM(X7:X17)</f>
        <v>4521</v>
      </c>
    </row>
    <row r="45" spans="2:21">
      <c r="B45" s="62"/>
      <c r="C45" s="63"/>
      <c r="D45" s="63"/>
      <c r="E45" s="64"/>
      <c r="F45" s="64"/>
      <c r="G45" s="64"/>
      <c r="H45" s="64"/>
      <c r="I45" s="64"/>
      <c r="J45" s="64"/>
      <c r="K45" s="64"/>
      <c r="L45" s="64"/>
      <c r="M45" s="64"/>
      <c r="N45" s="64"/>
      <c r="O45" s="64"/>
      <c r="P45" s="65"/>
      <c r="Q45" s="65"/>
      <c r="R45" s="65"/>
      <c r="S45" s="65"/>
      <c r="T45" s="65"/>
      <c r="U45" s="65"/>
    </row>
    <row r="67" spans="1:21">
      <c r="A67" s="67"/>
      <c r="B67" s="62"/>
      <c r="C67" s="63"/>
      <c r="D67" s="63"/>
      <c r="E67" s="64"/>
      <c r="F67" s="64"/>
      <c r="G67" s="64"/>
      <c r="H67" s="64"/>
      <c r="I67" s="64"/>
      <c r="J67" s="64"/>
      <c r="K67" s="64"/>
      <c r="L67" s="64"/>
      <c r="M67" s="64"/>
      <c r="N67" s="64"/>
      <c r="O67" s="64"/>
      <c r="P67" s="65"/>
      <c r="Q67" s="65"/>
      <c r="R67" s="65"/>
      <c r="S67" s="65"/>
      <c r="T67" s="65"/>
      <c r="U67" s="65"/>
    </row>
    <row r="80" spans="1:21">
      <c r="A80" s="67"/>
      <c r="B80" s="62"/>
      <c r="C80" s="63"/>
      <c r="D80" s="63"/>
      <c r="E80" s="64"/>
      <c r="F80" s="64"/>
      <c r="G80" s="64"/>
      <c r="H80" s="64"/>
      <c r="I80" s="64"/>
      <c r="J80" s="64"/>
      <c r="K80" s="64"/>
      <c r="L80" s="64"/>
      <c r="M80" s="64"/>
      <c r="N80" s="64"/>
      <c r="O80" s="64"/>
      <c r="P80" s="65"/>
      <c r="Q80" s="65"/>
      <c r="R80" s="65"/>
      <c r="S80" s="65"/>
      <c r="T80" s="65"/>
      <c r="U80" s="65"/>
    </row>
    <row r="81" spans="1:21">
      <c r="A81" s="67"/>
      <c r="B81" s="62"/>
      <c r="C81" s="63"/>
      <c r="D81" s="63"/>
      <c r="E81" s="64"/>
      <c r="F81" s="64"/>
      <c r="G81" s="64"/>
      <c r="H81" s="64"/>
      <c r="I81" s="64"/>
      <c r="J81" s="64"/>
      <c r="K81" s="64"/>
      <c r="L81" s="64"/>
      <c r="M81" s="64"/>
      <c r="N81" s="64"/>
      <c r="O81" s="64"/>
      <c r="P81" s="65"/>
      <c r="Q81" s="65"/>
      <c r="R81" s="65"/>
      <c r="S81" s="65"/>
      <c r="T81" s="65"/>
      <c r="U81" s="65"/>
    </row>
  </sheetData>
  <autoFilter ref="A4:X17"/>
  <mergeCells count="21">
    <mergeCell ref="T3:T4"/>
    <mergeCell ref="U3:U4"/>
    <mergeCell ref="V3:V4"/>
    <mergeCell ref="W3:W4"/>
    <mergeCell ref="X3:X4"/>
    <mergeCell ref="S3:S4"/>
    <mergeCell ref="A1:X1"/>
    <mergeCell ref="A2:X2"/>
    <mergeCell ref="A3:A4"/>
    <mergeCell ref="B3:B4"/>
    <mergeCell ref="C3:C4"/>
    <mergeCell ref="D3:D4"/>
    <mergeCell ref="E3:E4"/>
    <mergeCell ref="F3:F4"/>
    <mergeCell ref="G3:G4"/>
    <mergeCell ref="H3:H4"/>
    <mergeCell ref="I3:L3"/>
    <mergeCell ref="M3:O3"/>
    <mergeCell ref="P3:P4"/>
    <mergeCell ref="Q3:Q4"/>
    <mergeCell ref="R3:R4"/>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6.xml><?xml version="1.0" encoding="utf-8"?>
<worksheet xmlns="http://schemas.openxmlformats.org/spreadsheetml/2006/main" xmlns:r="http://schemas.openxmlformats.org/officeDocument/2006/relationships">
  <dimension ref="A1:XFA50"/>
  <sheetViews>
    <sheetView zoomScaleSheetLayoutView="55" workbookViewId="0">
      <pane xSplit="4" ySplit="5" topLeftCell="E8" activePane="bottomRight" state="frozen"/>
      <selection activeCell="D3" sqref="D1:D1048576"/>
      <selection pane="topRight" activeCell="D3" sqref="D1:D1048576"/>
      <selection pane="bottomLeft" activeCell="D3" sqref="D1:D1048576"/>
      <selection pane="bottomRight" activeCell="D3" sqref="D1:D1048576"/>
    </sheetView>
  </sheetViews>
  <sheetFormatPr defaultRowHeight="15"/>
  <cols>
    <col min="1" max="1" width="3.7109375" style="39" customWidth="1"/>
    <col min="2" max="2" width="13.28515625" style="39" customWidth="1"/>
    <col min="3" max="3" width="13.5703125" style="71" customWidth="1"/>
    <col min="4" max="4" width="15.42578125" style="69" customWidth="1"/>
    <col min="5" max="5" width="14.7109375" style="70" customWidth="1"/>
    <col min="6" max="6" width="14.140625" style="71" customWidth="1"/>
    <col min="7" max="7" width="12.85546875" style="70" hidden="1" customWidth="1"/>
    <col min="8" max="8" width="9.5703125" style="101" hidden="1" customWidth="1"/>
    <col min="9" max="9" width="12.140625" style="101" hidden="1" customWidth="1"/>
    <col min="10" max="10" width="11.140625" style="101" hidden="1" customWidth="1"/>
    <col min="11" max="11" width="14.7109375" style="101" hidden="1" customWidth="1"/>
    <col min="12" max="12" width="10.5703125" style="101" hidden="1" customWidth="1"/>
    <col min="13" max="13" width="12.140625" style="70" hidden="1" customWidth="1"/>
    <col min="14" max="14" width="13.5703125" style="70" hidden="1" customWidth="1"/>
    <col min="15" max="15" width="12.5703125" style="70" customWidth="1"/>
    <col min="16" max="16" width="9.85546875" style="66" customWidth="1"/>
    <col min="17" max="17" width="10.140625" style="66" customWidth="1"/>
    <col min="18" max="18" width="11" style="66" customWidth="1"/>
    <col min="19" max="19" width="12.140625" style="66" customWidth="1"/>
    <col min="20" max="20" width="15" style="66" customWidth="1"/>
    <col min="21" max="21" width="14" style="66" customWidth="1"/>
    <col min="22" max="22" width="12.85546875" style="66" customWidth="1"/>
    <col min="23" max="23" width="10" style="40" customWidth="1"/>
    <col min="24" max="24" width="8.85546875" style="39" customWidth="1"/>
    <col min="25" max="16384" width="9.140625" style="39"/>
  </cols>
  <sheetData>
    <row r="1" spans="1:23">
      <c r="A1" s="393" t="s">
        <v>126</v>
      </c>
      <c r="B1" s="394"/>
      <c r="C1" s="394"/>
      <c r="D1" s="394"/>
      <c r="E1" s="394"/>
      <c r="F1" s="394"/>
      <c r="G1" s="394"/>
      <c r="H1" s="394"/>
      <c r="I1" s="394"/>
      <c r="J1" s="394"/>
      <c r="K1" s="394"/>
      <c r="L1" s="394"/>
      <c r="M1" s="394"/>
      <c r="N1" s="394"/>
      <c r="O1" s="394"/>
      <c r="P1" s="394"/>
      <c r="Q1" s="394"/>
      <c r="R1" s="394"/>
      <c r="S1" s="394"/>
      <c r="T1" s="394"/>
      <c r="U1" s="394"/>
      <c r="V1" s="394"/>
      <c r="W1" s="394"/>
    </row>
    <row r="2" spans="1:23">
      <c r="A2" s="395" t="s">
        <v>63</v>
      </c>
      <c r="B2" s="396"/>
      <c r="C2" s="396"/>
      <c r="D2" s="396"/>
      <c r="E2" s="396"/>
      <c r="F2" s="396"/>
      <c r="G2" s="396"/>
      <c r="H2" s="396"/>
      <c r="I2" s="396"/>
      <c r="J2" s="396"/>
      <c r="K2" s="396"/>
      <c r="L2" s="396"/>
      <c r="M2" s="396"/>
      <c r="N2" s="396"/>
      <c r="O2" s="396"/>
      <c r="P2" s="396"/>
      <c r="Q2" s="396"/>
      <c r="R2" s="396"/>
      <c r="S2" s="396"/>
      <c r="T2" s="396"/>
      <c r="U2" s="396"/>
      <c r="V2" s="396"/>
      <c r="W2" s="396"/>
    </row>
    <row r="3" spans="1:23" s="143" customFormat="1" ht="18" customHeight="1">
      <c r="A3" s="402" t="s">
        <v>64</v>
      </c>
      <c r="B3" s="404" t="s">
        <v>65</v>
      </c>
      <c r="C3" s="402" t="s">
        <v>66</v>
      </c>
      <c r="D3" s="402" t="s">
        <v>127</v>
      </c>
      <c r="E3" s="402" t="s">
        <v>128</v>
      </c>
      <c r="F3" s="402" t="s">
        <v>69</v>
      </c>
      <c r="G3" s="402" t="s">
        <v>70</v>
      </c>
      <c r="H3" s="406" t="s">
        <v>72</v>
      </c>
      <c r="I3" s="406"/>
      <c r="J3" s="406"/>
      <c r="K3" s="406"/>
      <c r="L3" s="402" t="s">
        <v>73</v>
      </c>
      <c r="M3" s="402"/>
      <c r="N3" s="402"/>
      <c r="O3" s="408" t="s">
        <v>397</v>
      </c>
      <c r="P3" s="407" t="s">
        <v>74</v>
      </c>
      <c r="Q3" s="407" t="s">
        <v>75</v>
      </c>
      <c r="R3" s="409" t="s">
        <v>76</v>
      </c>
      <c r="S3" s="407" t="s">
        <v>77</v>
      </c>
      <c r="T3" s="392" t="s">
        <v>78</v>
      </c>
      <c r="U3" s="407" t="s">
        <v>79</v>
      </c>
      <c r="V3" s="407" t="s">
        <v>80</v>
      </c>
      <c r="W3" s="392" t="s">
        <v>395</v>
      </c>
    </row>
    <row r="4" spans="1:23" s="143" customFormat="1" ht="57.75" customHeight="1">
      <c r="A4" s="403"/>
      <c r="B4" s="405" t="s">
        <v>81</v>
      </c>
      <c r="C4" s="403" t="s">
        <v>82</v>
      </c>
      <c r="D4" s="403" t="s">
        <v>83</v>
      </c>
      <c r="E4" s="402"/>
      <c r="F4" s="402"/>
      <c r="G4" s="403"/>
      <c r="H4" s="244" t="s">
        <v>84</v>
      </c>
      <c r="I4" s="244" t="s">
        <v>85</v>
      </c>
      <c r="J4" s="244" t="s">
        <v>86</v>
      </c>
      <c r="K4" s="244" t="s">
        <v>87</v>
      </c>
      <c r="L4" s="244" t="s">
        <v>88</v>
      </c>
      <c r="M4" s="239" t="s">
        <v>89</v>
      </c>
      <c r="N4" s="239" t="s">
        <v>90</v>
      </c>
      <c r="O4" s="408"/>
      <c r="P4" s="407"/>
      <c r="Q4" s="407"/>
      <c r="R4" s="409"/>
      <c r="S4" s="407"/>
      <c r="T4" s="392"/>
      <c r="U4" s="407"/>
      <c r="V4" s="407"/>
      <c r="W4" s="392"/>
    </row>
    <row r="5" spans="1:23" s="40" customFormat="1" hidden="1">
      <c r="A5" s="51">
        <v>1</v>
      </c>
      <c r="B5" s="141">
        <v>2</v>
      </c>
      <c r="C5" s="51">
        <v>3</v>
      </c>
      <c r="D5" s="134">
        <v>4</v>
      </c>
      <c r="E5" s="51">
        <v>5</v>
      </c>
      <c r="F5" s="51">
        <v>6</v>
      </c>
      <c r="G5" s="51">
        <v>7</v>
      </c>
      <c r="H5" s="51">
        <v>8</v>
      </c>
      <c r="I5" s="51">
        <v>9</v>
      </c>
      <c r="J5" s="51">
        <v>10</v>
      </c>
      <c r="K5" s="51">
        <v>11</v>
      </c>
      <c r="L5" s="51">
        <v>12</v>
      </c>
      <c r="M5" s="51">
        <v>13</v>
      </c>
      <c r="N5" s="51">
        <v>14</v>
      </c>
      <c r="O5" s="51">
        <v>15</v>
      </c>
      <c r="P5" s="51">
        <v>16</v>
      </c>
      <c r="Q5" s="51">
        <v>17</v>
      </c>
      <c r="R5" s="51">
        <v>18</v>
      </c>
      <c r="S5" s="51">
        <v>19</v>
      </c>
      <c r="T5" s="51"/>
      <c r="U5" s="51">
        <v>20</v>
      </c>
      <c r="V5" s="51">
        <v>21</v>
      </c>
      <c r="W5" s="51">
        <v>22</v>
      </c>
    </row>
    <row r="6" spans="1:23" s="40" customFormat="1">
      <c r="A6" s="42"/>
      <c r="B6" s="72" t="s">
        <v>129</v>
      </c>
      <c r="C6" s="73"/>
      <c r="D6" s="44"/>
      <c r="E6" s="42"/>
      <c r="F6" s="42"/>
      <c r="G6" s="42"/>
      <c r="H6" s="74"/>
      <c r="I6" s="74"/>
      <c r="J6" s="74"/>
      <c r="K6" s="74"/>
      <c r="L6" s="74"/>
      <c r="M6" s="42"/>
      <c r="N6" s="42"/>
      <c r="O6" s="42"/>
      <c r="P6" s="42"/>
      <c r="Q6" s="42"/>
      <c r="R6" s="42"/>
      <c r="S6" s="42"/>
      <c r="T6" s="42"/>
      <c r="U6" s="42"/>
      <c r="V6" s="42"/>
      <c r="W6" s="42"/>
    </row>
    <row r="7" spans="1:23">
      <c r="A7" s="52">
        <v>1</v>
      </c>
      <c r="B7" s="212" t="s">
        <v>504</v>
      </c>
      <c r="C7" s="75" t="s">
        <v>130</v>
      </c>
      <c r="D7" s="135" t="s">
        <v>131</v>
      </c>
      <c r="E7" s="76" t="s">
        <v>132</v>
      </c>
      <c r="F7" s="52" t="s">
        <v>94</v>
      </c>
      <c r="G7" s="45"/>
      <c r="H7" s="77">
        <v>15000</v>
      </c>
      <c r="I7" s="77">
        <v>7000</v>
      </c>
      <c r="J7" s="77">
        <v>8000</v>
      </c>
      <c r="K7" s="77">
        <v>2000</v>
      </c>
      <c r="L7" s="77" t="s">
        <v>95</v>
      </c>
      <c r="M7" s="52" t="s">
        <v>95</v>
      </c>
      <c r="N7" s="52" t="s">
        <v>95</v>
      </c>
      <c r="O7" s="52">
        <f>200</f>
        <v>200</v>
      </c>
      <c r="P7" s="57">
        <v>2</v>
      </c>
      <c r="Q7" s="78">
        <v>6</v>
      </c>
      <c r="R7" s="29">
        <v>0.71666666666666667</v>
      </c>
      <c r="S7" s="48">
        <v>1709</v>
      </c>
      <c r="T7" s="48">
        <v>43</v>
      </c>
      <c r="U7" s="48">
        <v>0</v>
      </c>
      <c r="V7" s="48">
        <v>0</v>
      </c>
      <c r="W7" s="51">
        <f>O7*0.25</f>
        <v>50</v>
      </c>
    </row>
    <row r="8" spans="1:23">
      <c r="A8" s="52">
        <v>2</v>
      </c>
      <c r="B8" s="212" t="s">
        <v>504</v>
      </c>
      <c r="C8" s="75" t="s">
        <v>133</v>
      </c>
      <c r="D8" s="135" t="s">
        <v>134</v>
      </c>
      <c r="E8" s="76" t="s">
        <v>132</v>
      </c>
      <c r="F8" s="52" t="s">
        <v>94</v>
      </c>
      <c r="G8" s="45"/>
      <c r="H8" s="77">
        <v>11000</v>
      </c>
      <c r="I8" s="77">
        <v>6000</v>
      </c>
      <c r="J8" s="77">
        <v>5000</v>
      </c>
      <c r="K8" s="77">
        <v>3000</v>
      </c>
      <c r="L8" s="77" t="s">
        <v>95</v>
      </c>
      <c r="M8" s="52" t="s">
        <v>95</v>
      </c>
      <c r="N8" s="52" t="s">
        <v>95</v>
      </c>
      <c r="O8" s="52">
        <f>200</f>
        <v>200</v>
      </c>
      <c r="P8" s="57">
        <v>2</v>
      </c>
      <c r="Q8" s="118">
        <v>6</v>
      </c>
      <c r="R8" s="29">
        <v>0.75</v>
      </c>
      <c r="S8" s="48">
        <v>1502</v>
      </c>
      <c r="T8" s="48">
        <v>45</v>
      </c>
      <c r="U8" s="48">
        <v>0</v>
      </c>
      <c r="V8" s="48">
        <v>0</v>
      </c>
      <c r="W8" s="51">
        <f t="shared" ref="W8:W31" si="0">O8*0.25</f>
        <v>50</v>
      </c>
    </row>
    <row r="9" spans="1:23" s="49" customFormat="1">
      <c r="A9" s="52">
        <v>3</v>
      </c>
      <c r="B9" s="79" t="s">
        <v>135</v>
      </c>
      <c r="C9" s="79" t="s">
        <v>136</v>
      </c>
      <c r="D9" s="58" t="s">
        <v>137</v>
      </c>
      <c r="E9" s="52" t="s">
        <v>132</v>
      </c>
      <c r="F9" s="52" t="s">
        <v>94</v>
      </c>
      <c r="G9" s="45"/>
      <c r="H9" s="77">
        <v>33200</v>
      </c>
      <c r="I9" s="77">
        <v>6150</v>
      </c>
      <c r="J9" s="77">
        <v>27050</v>
      </c>
      <c r="K9" s="77">
        <v>400</v>
      </c>
      <c r="L9" s="77" t="s">
        <v>95</v>
      </c>
      <c r="M9" s="52" t="s">
        <v>95</v>
      </c>
      <c r="N9" s="52" t="s">
        <v>95</v>
      </c>
      <c r="O9" s="52">
        <f>200</f>
        <v>200</v>
      </c>
      <c r="P9" s="57">
        <v>2</v>
      </c>
      <c r="Q9" s="118">
        <v>6</v>
      </c>
      <c r="R9" s="29">
        <v>0.68333333333333335</v>
      </c>
      <c r="S9" s="48">
        <v>1783</v>
      </c>
      <c r="T9" s="48">
        <v>41</v>
      </c>
      <c r="U9" s="48">
        <v>20</v>
      </c>
      <c r="V9" s="48">
        <v>0</v>
      </c>
      <c r="W9" s="51">
        <f t="shared" si="0"/>
        <v>50</v>
      </c>
    </row>
    <row r="10" spans="1:23">
      <c r="A10" s="52">
        <v>4</v>
      </c>
      <c r="B10" s="212" t="s">
        <v>201</v>
      </c>
      <c r="C10" s="79" t="s">
        <v>140</v>
      </c>
      <c r="D10" s="58" t="s">
        <v>141</v>
      </c>
      <c r="E10" s="52" t="s">
        <v>132</v>
      </c>
      <c r="F10" s="52" t="s">
        <v>94</v>
      </c>
      <c r="G10" s="45"/>
      <c r="H10" s="77">
        <v>42000</v>
      </c>
      <c r="I10" s="77">
        <v>12000</v>
      </c>
      <c r="J10" s="77">
        <v>30000</v>
      </c>
      <c r="K10" s="77">
        <v>0</v>
      </c>
      <c r="L10" s="77" t="s">
        <v>95</v>
      </c>
      <c r="M10" s="52" t="s">
        <v>95</v>
      </c>
      <c r="N10" s="52" t="s">
        <v>95</v>
      </c>
      <c r="O10" s="52">
        <f>200</f>
        <v>200</v>
      </c>
      <c r="P10" s="57">
        <v>2</v>
      </c>
      <c r="Q10" s="118">
        <v>6</v>
      </c>
      <c r="R10" s="29">
        <v>0.78333333333333333</v>
      </c>
      <c r="S10" s="48">
        <v>1490</v>
      </c>
      <c r="T10" s="48">
        <v>47</v>
      </c>
      <c r="U10" s="48">
        <v>0</v>
      </c>
      <c r="V10" s="48">
        <v>0</v>
      </c>
      <c r="W10" s="51">
        <f t="shared" si="0"/>
        <v>50</v>
      </c>
    </row>
    <row r="11" spans="1:23" s="49" customFormat="1">
      <c r="A11" s="52">
        <v>5</v>
      </c>
      <c r="B11" s="79" t="s">
        <v>142</v>
      </c>
      <c r="C11" s="79" t="s">
        <v>143</v>
      </c>
      <c r="D11" s="58" t="s">
        <v>144</v>
      </c>
      <c r="E11" s="52" t="s">
        <v>132</v>
      </c>
      <c r="F11" s="52" t="s">
        <v>94</v>
      </c>
      <c r="G11" s="50"/>
      <c r="H11" s="77">
        <v>110642</v>
      </c>
      <c r="I11" s="77">
        <v>6500</v>
      </c>
      <c r="J11" s="77">
        <v>9800</v>
      </c>
      <c r="K11" s="77">
        <v>0</v>
      </c>
      <c r="L11" s="77" t="s">
        <v>95</v>
      </c>
      <c r="M11" s="52" t="s">
        <v>95</v>
      </c>
      <c r="N11" s="52" t="s">
        <v>95</v>
      </c>
      <c r="O11" s="52">
        <f>200</f>
        <v>200</v>
      </c>
      <c r="P11" s="80">
        <v>2</v>
      </c>
      <c r="Q11" s="118">
        <v>6</v>
      </c>
      <c r="R11" s="29">
        <v>0.75</v>
      </c>
      <c r="S11" s="48">
        <v>651</v>
      </c>
      <c r="T11" s="48">
        <v>45</v>
      </c>
      <c r="U11" s="48">
        <v>2</v>
      </c>
      <c r="V11" s="48">
        <v>0</v>
      </c>
      <c r="W11" s="51">
        <f t="shared" si="0"/>
        <v>50</v>
      </c>
    </row>
    <row r="12" spans="1:23">
      <c r="A12" s="52">
        <v>6</v>
      </c>
      <c r="B12" s="79" t="s">
        <v>142</v>
      </c>
      <c r="C12" s="79" t="s">
        <v>143</v>
      </c>
      <c r="D12" s="58" t="s">
        <v>145</v>
      </c>
      <c r="E12" s="52" t="s">
        <v>132</v>
      </c>
      <c r="F12" s="52" t="s">
        <v>94</v>
      </c>
      <c r="G12" s="50"/>
      <c r="H12" s="77">
        <v>65340</v>
      </c>
      <c r="I12" s="77">
        <v>5950</v>
      </c>
      <c r="J12" s="77">
        <v>4800</v>
      </c>
      <c r="K12" s="77">
        <v>3450</v>
      </c>
      <c r="L12" s="77" t="s">
        <v>95</v>
      </c>
      <c r="M12" s="52" t="s">
        <v>95</v>
      </c>
      <c r="N12" s="52" t="s">
        <v>95</v>
      </c>
      <c r="O12" s="52">
        <f>200</f>
        <v>200</v>
      </c>
      <c r="P12" s="80">
        <v>2</v>
      </c>
      <c r="Q12" s="118">
        <v>6</v>
      </c>
      <c r="R12" s="29">
        <v>0.91666666666666663</v>
      </c>
      <c r="S12" s="48">
        <v>1495</v>
      </c>
      <c r="T12" s="48">
        <v>55</v>
      </c>
      <c r="U12" s="48">
        <v>1</v>
      </c>
      <c r="V12" s="48">
        <v>0</v>
      </c>
      <c r="W12" s="51">
        <f t="shared" si="0"/>
        <v>50</v>
      </c>
    </row>
    <row r="13" spans="1:23">
      <c r="A13" s="52">
        <v>7</v>
      </c>
      <c r="B13" s="212" t="s">
        <v>146</v>
      </c>
      <c r="C13" s="79" t="s">
        <v>147</v>
      </c>
      <c r="D13" s="58" t="s">
        <v>148</v>
      </c>
      <c r="E13" s="52" t="s">
        <v>132</v>
      </c>
      <c r="F13" s="52" t="s">
        <v>94</v>
      </c>
      <c r="G13" s="50"/>
      <c r="H13" s="77">
        <v>24393.599999999999</v>
      </c>
      <c r="I13" s="77">
        <v>3500</v>
      </c>
      <c r="J13" s="77">
        <v>20893.599999999999</v>
      </c>
      <c r="K13" s="77">
        <v>1500</v>
      </c>
      <c r="L13" s="77" t="s">
        <v>95</v>
      </c>
      <c r="M13" s="52" t="s">
        <v>95</v>
      </c>
      <c r="N13" s="52" t="s">
        <v>95</v>
      </c>
      <c r="O13" s="52">
        <f>200</f>
        <v>200</v>
      </c>
      <c r="P13" s="80">
        <v>6</v>
      </c>
      <c r="Q13" s="118">
        <v>6</v>
      </c>
      <c r="R13" s="29">
        <v>0.72222222222222221</v>
      </c>
      <c r="S13" s="48">
        <v>1764</v>
      </c>
      <c r="T13" s="48">
        <v>130</v>
      </c>
      <c r="U13" s="48">
        <v>5</v>
      </c>
      <c r="V13" s="48">
        <v>0</v>
      </c>
      <c r="W13" s="51">
        <f t="shared" si="0"/>
        <v>50</v>
      </c>
    </row>
    <row r="14" spans="1:23" ht="25.5">
      <c r="A14" s="52">
        <v>8</v>
      </c>
      <c r="B14" s="212" t="s">
        <v>146</v>
      </c>
      <c r="C14" s="81" t="s">
        <v>149</v>
      </c>
      <c r="D14" s="136" t="s">
        <v>150</v>
      </c>
      <c r="E14" s="52" t="s">
        <v>132</v>
      </c>
      <c r="F14" s="61" t="s">
        <v>97</v>
      </c>
      <c r="G14" s="82"/>
      <c r="H14" s="77" t="s">
        <v>95</v>
      </c>
      <c r="I14" s="77" t="s">
        <v>95</v>
      </c>
      <c r="J14" s="77" t="s">
        <v>95</v>
      </c>
      <c r="K14" s="77" t="s">
        <v>95</v>
      </c>
      <c r="L14" s="83">
        <v>21780</v>
      </c>
      <c r="M14" s="61" t="s">
        <v>115</v>
      </c>
      <c r="N14" s="61" t="s">
        <v>120</v>
      </c>
      <c r="O14" s="52">
        <f>200</f>
        <v>200</v>
      </c>
      <c r="P14" s="80">
        <v>6</v>
      </c>
      <c r="Q14" s="118">
        <v>6</v>
      </c>
      <c r="R14" s="29">
        <v>0.69444444444444442</v>
      </c>
      <c r="S14" s="48">
        <v>1878</v>
      </c>
      <c r="T14" s="48">
        <v>125</v>
      </c>
      <c r="U14" s="48">
        <v>10</v>
      </c>
      <c r="V14" s="48">
        <v>0</v>
      </c>
      <c r="W14" s="51">
        <f t="shared" si="0"/>
        <v>50</v>
      </c>
    </row>
    <row r="15" spans="1:23" s="59" customFormat="1" ht="15.75">
      <c r="A15" s="52">
        <v>9</v>
      </c>
      <c r="B15" s="212" t="s">
        <v>100</v>
      </c>
      <c r="C15" s="84" t="s">
        <v>101</v>
      </c>
      <c r="D15" s="137" t="s">
        <v>101</v>
      </c>
      <c r="E15" s="85" t="s">
        <v>132</v>
      </c>
      <c r="F15" s="52" t="s">
        <v>139</v>
      </c>
      <c r="G15" s="82"/>
      <c r="H15" s="86">
        <v>120000</v>
      </c>
      <c r="I15" s="48">
        <v>60000</v>
      </c>
      <c r="J15" s="48">
        <v>20000</v>
      </c>
      <c r="K15" s="48">
        <v>40000</v>
      </c>
      <c r="L15" s="48"/>
      <c r="M15" s="48"/>
      <c r="N15" s="48"/>
      <c r="O15" s="52">
        <f>200</f>
        <v>200</v>
      </c>
      <c r="P15" s="80">
        <v>6</v>
      </c>
      <c r="Q15" s="118">
        <v>6</v>
      </c>
      <c r="R15" s="142">
        <v>0.99178082191780825</v>
      </c>
      <c r="S15" s="48">
        <v>3228</v>
      </c>
      <c r="T15" s="48">
        <v>138</v>
      </c>
      <c r="U15" s="48">
        <v>37</v>
      </c>
      <c r="V15" s="48">
        <v>0</v>
      </c>
      <c r="W15" s="51">
        <f t="shared" si="0"/>
        <v>50</v>
      </c>
    </row>
    <row r="16" spans="1:23" s="59" customFormat="1" ht="31.5">
      <c r="A16" s="52">
        <v>10</v>
      </c>
      <c r="B16" s="212" t="s">
        <v>100</v>
      </c>
      <c r="C16" s="84" t="s">
        <v>151</v>
      </c>
      <c r="D16" s="138" t="s">
        <v>152</v>
      </c>
      <c r="E16" s="85" t="s">
        <v>132</v>
      </c>
      <c r="F16" s="52" t="s">
        <v>139</v>
      </c>
      <c r="G16" s="82"/>
      <c r="H16" s="86">
        <v>120000</v>
      </c>
      <c r="I16" s="48">
        <v>30000</v>
      </c>
      <c r="J16" s="48">
        <v>70000</v>
      </c>
      <c r="K16" s="48">
        <v>20000</v>
      </c>
      <c r="L16" s="48"/>
      <c r="M16" s="48"/>
      <c r="N16" s="48"/>
      <c r="O16" s="52">
        <f>200</f>
        <v>200</v>
      </c>
      <c r="P16" s="80">
        <v>6</v>
      </c>
      <c r="Q16" s="118">
        <v>6</v>
      </c>
      <c r="R16" s="142">
        <v>1.2004566210045662</v>
      </c>
      <c r="S16" s="48">
        <v>1439</v>
      </c>
      <c r="T16" s="48">
        <v>145</v>
      </c>
      <c r="U16" s="48">
        <v>10</v>
      </c>
      <c r="V16" s="48">
        <v>0</v>
      </c>
      <c r="W16" s="51">
        <f t="shared" si="0"/>
        <v>50</v>
      </c>
    </row>
    <row r="17" spans="1:16381">
      <c r="A17" s="52">
        <v>11</v>
      </c>
      <c r="B17" s="212" t="s">
        <v>506</v>
      </c>
      <c r="C17" s="79" t="s">
        <v>153</v>
      </c>
      <c r="D17" s="58" t="s">
        <v>154</v>
      </c>
      <c r="E17" s="52" t="s">
        <v>132</v>
      </c>
      <c r="F17" s="52" t="s">
        <v>94</v>
      </c>
      <c r="G17" s="50"/>
      <c r="H17" s="77">
        <v>87000</v>
      </c>
      <c r="I17" s="77">
        <v>30000</v>
      </c>
      <c r="J17" s="77">
        <v>57000</v>
      </c>
      <c r="K17" s="77" t="s">
        <v>155</v>
      </c>
      <c r="L17" s="77" t="s">
        <v>95</v>
      </c>
      <c r="M17" s="52" t="s">
        <v>95</v>
      </c>
      <c r="N17" s="52" t="s">
        <v>95</v>
      </c>
      <c r="O17" s="52">
        <f>200</f>
        <v>200</v>
      </c>
      <c r="P17" s="80">
        <v>4</v>
      </c>
      <c r="Q17" s="118">
        <v>6</v>
      </c>
      <c r="R17" s="142">
        <v>0.73333333333333328</v>
      </c>
      <c r="S17" s="48">
        <v>525</v>
      </c>
      <c r="T17" s="48">
        <v>88</v>
      </c>
      <c r="U17" s="48">
        <v>9</v>
      </c>
      <c r="V17" s="48">
        <v>0</v>
      </c>
      <c r="W17" s="51">
        <f t="shared" si="0"/>
        <v>50</v>
      </c>
    </row>
    <row r="18" spans="1:16381">
      <c r="A18" s="52">
        <v>12</v>
      </c>
      <c r="B18" s="212" t="s">
        <v>506</v>
      </c>
      <c r="C18" s="79" t="s">
        <v>156</v>
      </c>
      <c r="D18" s="58" t="s">
        <v>157</v>
      </c>
      <c r="E18" s="52" t="s">
        <v>132</v>
      </c>
      <c r="F18" s="52" t="s">
        <v>94</v>
      </c>
      <c r="G18" s="50"/>
      <c r="H18" s="77">
        <v>261000</v>
      </c>
      <c r="I18" s="77">
        <v>100000</v>
      </c>
      <c r="J18" s="77">
        <v>161000</v>
      </c>
      <c r="K18" s="77" t="s">
        <v>155</v>
      </c>
      <c r="L18" s="77" t="s">
        <v>95</v>
      </c>
      <c r="M18" s="52" t="s">
        <v>95</v>
      </c>
      <c r="N18" s="52" t="s">
        <v>95</v>
      </c>
      <c r="O18" s="52">
        <f>200</f>
        <v>200</v>
      </c>
      <c r="P18" s="57">
        <v>2</v>
      </c>
      <c r="Q18" s="118">
        <v>6</v>
      </c>
      <c r="R18" s="142">
        <v>0.76666666666666672</v>
      </c>
      <c r="S18" s="48">
        <v>545</v>
      </c>
      <c r="T18" s="48">
        <v>46</v>
      </c>
      <c r="U18" s="48">
        <v>0</v>
      </c>
      <c r="V18" s="48">
        <v>0</v>
      </c>
      <c r="W18" s="51">
        <f t="shared" si="0"/>
        <v>50</v>
      </c>
    </row>
    <row r="19" spans="1:16381">
      <c r="A19" s="52">
        <v>13</v>
      </c>
      <c r="B19" s="79" t="s">
        <v>158</v>
      </c>
      <c r="C19" s="79" t="s">
        <v>159</v>
      </c>
      <c r="D19" s="58" t="s">
        <v>160</v>
      </c>
      <c r="E19" s="52" t="s">
        <v>132</v>
      </c>
      <c r="F19" s="52" t="s">
        <v>94</v>
      </c>
      <c r="G19" s="50"/>
      <c r="H19" s="77">
        <v>45000</v>
      </c>
      <c r="I19" s="77">
        <v>10500</v>
      </c>
      <c r="J19" s="77">
        <v>5000</v>
      </c>
      <c r="K19" s="77">
        <v>1000</v>
      </c>
      <c r="L19" s="77" t="s">
        <v>95</v>
      </c>
      <c r="M19" s="52" t="s">
        <v>95</v>
      </c>
      <c r="N19" s="52" t="s">
        <v>95</v>
      </c>
      <c r="O19" s="52">
        <f>200</f>
        <v>200</v>
      </c>
      <c r="P19" s="80">
        <v>6</v>
      </c>
      <c r="Q19" s="118">
        <v>6</v>
      </c>
      <c r="R19" s="142">
        <v>0.75</v>
      </c>
      <c r="S19" s="48">
        <v>1840</v>
      </c>
      <c r="T19" s="48">
        <v>135</v>
      </c>
      <c r="U19" s="48">
        <v>0</v>
      </c>
      <c r="V19" s="48">
        <v>0</v>
      </c>
      <c r="W19" s="51">
        <f t="shared" si="0"/>
        <v>50</v>
      </c>
    </row>
    <row r="20" spans="1:16381">
      <c r="A20" s="52">
        <v>14</v>
      </c>
      <c r="B20" s="212" t="s">
        <v>161</v>
      </c>
      <c r="C20" s="79" t="s">
        <v>162</v>
      </c>
      <c r="D20" s="58" t="s">
        <v>163</v>
      </c>
      <c r="E20" s="52" t="s">
        <v>132</v>
      </c>
      <c r="F20" s="52" t="s">
        <v>94</v>
      </c>
      <c r="G20" s="50"/>
      <c r="H20" s="77">
        <v>10000</v>
      </c>
      <c r="I20" s="77">
        <v>3000</v>
      </c>
      <c r="J20" s="77">
        <v>7000</v>
      </c>
      <c r="K20" s="77" t="s">
        <v>155</v>
      </c>
      <c r="L20" s="77" t="s">
        <v>95</v>
      </c>
      <c r="M20" s="52" t="s">
        <v>95</v>
      </c>
      <c r="N20" s="52" t="s">
        <v>95</v>
      </c>
      <c r="O20" s="52">
        <f>200</f>
        <v>200</v>
      </c>
      <c r="P20" s="80">
        <v>2</v>
      </c>
      <c r="Q20" s="118">
        <v>6</v>
      </c>
      <c r="R20" s="142">
        <v>0.8</v>
      </c>
      <c r="S20" s="48">
        <v>440</v>
      </c>
      <c r="T20" s="48">
        <v>48</v>
      </c>
      <c r="U20" s="48">
        <v>2</v>
      </c>
      <c r="V20" s="48">
        <v>0</v>
      </c>
      <c r="W20" s="51">
        <f t="shared" si="0"/>
        <v>50</v>
      </c>
    </row>
    <row r="21" spans="1:16381">
      <c r="A21" s="52">
        <v>15</v>
      </c>
      <c r="B21" s="212" t="s">
        <v>161</v>
      </c>
      <c r="C21" s="79" t="s">
        <v>162</v>
      </c>
      <c r="D21" s="58" t="s">
        <v>164</v>
      </c>
      <c r="E21" s="52" t="s">
        <v>132</v>
      </c>
      <c r="F21" s="52" t="s">
        <v>97</v>
      </c>
      <c r="G21" s="82"/>
      <c r="H21" s="77" t="s">
        <v>95</v>
      </c>
      <c r="I21" s="77" t="s">
        <v>95</v>
      </c>
      <c r="J21" s="77" t="s">
        <v>95</v>
      </c>
      <c r="K21" s="77" t="s">
        <v>95</v>
      </c>
      <c r="L21" s="77">
        <v>8000</v>
      </c>
      <c r="M21" s="52" t="s">
        <v>165</v>
      </c>
      <c r="N21" s="52" t="s">
        <v>120</v>
      </c>
      <c r="O21" s="52">
        <f>200</f>
        <v>200</v>
      </c>
      <c r="P21" s="80">
        <v>2</v>
      </c>
      <c r="Q21" s="118">
        <v>6</v>
      </c>
      <c r="R21" s="142">
        <v>0.8666666666666667</v>
      </c>
      <c r="S21" s="48">
        <v>933</v>
      </c>
      <c r="T21" s="48">
        <v>52</v>
      </c>
      <c r="U21" s="48">
        <v>13</v>
      </c>
      <c r="V21" s="48">
        <v>0</v>
      </c>
      <c r="W21" s="51">
        <f t="shared" si="0"/>
        <v>50</v>
      </c>
    </row>
    <row r="22" spans="1:16381">
      <c r="A22" s="52">
        <v>16</v>
      </c>
      <c r="B22" s="212" t="s">
        <v>345</v>
      </c>
      <c r="C22" s="79" t="s">
        <v>166</v>
      </c>
      <c r="D22" s="58" t="s">
        <v>167</v>
      </c>
      <c r="E22" s="52" t="s">
        <v>132</v>
      </c>
      <c r="F22" s="52" t="s">
        <v>94</v>
      </c>
      <c r="G22" s="50"/>
      <c r="H22" s="77">
        <v>174000</v>
      </c>
      <c r="I22" s="77">
        <v>100000</v>
      </c>
      <c r="J22" s="77">
        <v>74000</v>
      </c>
      <c r="K22" s="77">
        <v>3000</v>
      </c>
      <c r="L22" s="77" t="s">
        <v>95</v>
      </c>
      <c r="M22" s="52" t="s">
        <v>95</v>
      </c>
      <c r="N22" s="52" t="s">
        <v>95</v>
      </c>
      <c r="O22" s="52">
        <f>200</f>
        <v>200</v>
      </c>
      <c r="P22" s="57">
        <v>2</v>
      </c>
      <c r="Q22" s="118">
        <v>6</v>
      </c>
      <c r="R22" s="142">
        <v>1.3753424657534246</v>
      </c>
      <c r="S22" s="48">
        <v>1980</v>
      </c>
      <c r="T22" s="48">
        <v>49</v>
      </c>
      <c r="U22" s="48">
        <v>30</v>
      </c>
      <c r="V22" s="48">
        <v>0</v>
      </c>
      <c r="W22" s="51">
        <f t="shared" si="0"/>
        <v>50</v>
      </c>
    </row>
    <row r="23" spans="1:16381">
      <c r="A23" s="52">
        <v>17</v>
      </c>
      <c r="B23" s="212" t="s">
        <v>345</v>
      </c>
      <c r="C23" s="79" t="s">
        <v>168</v>
      </c>
      <c r="D23" s="58" t="s">
        <v>169</v>
      </c>
      <c r="E23" s="52" t="s">
        <v>132</v>
      </c>
      <c r="F23" s="52" t="s">
        <v>97</v>
      </c>
      <c r="G23" s="82"/>
      <c r="H23" s="77" t="s">
        <v>95</v>
      </c>
      <c r="I23" s="77" t="s">
        <v>95</v>
      </c>
      <c r="J23" s="77" t="s">
        <v>95</v>
      </c>
      <c r="K23" s="77" t="s">
        <v>95</v>
      </c>
      <c r="L23" s="77">
        <v>120000</v>
      </c>
      <c r="M23" s="52" t="s">
        <v>170</v>
      </c>
      <c r="N23" s="52" t="s">
        <v>120</v>
      </c>
      <c r="O23" s="52">
        <f>200</f>
        <v>200</v>
      </c>
      <c r="P23" s="80">
        <v>2</v>
      </c>
      <c r="Q23" s="118">
        <v>6</v>
      </c>
      <c r="R23" s="142">
        <v>1.9424657534246574</v>
      </c>
      <c r="S23" s="48">
        <v>1823</v>
      </c>
      <c r="T23" s="48">
        <v>55</v>
      </c>
      <c r="U23" s="48">
        <v>39</v>
      </c>
      <c r="V23" s="48">
        <v>0</v>
      </c>
      <c r="W23" s="51">
        <f t="shared" si="0"/>
        <v>50</v>
      </c>
    </row>
    <row r="24" spans="1:16381">
      <c r="A24" s="52">
        <v>18</v>
      </c>
      <c r="B24" s="79" t="s">
        <v>121</v>
      </c>
      <c r="C24" s="79" t="s">
        <v>171</v>
      </c>
      <c r="D24" s="58" t="s">
        <v>172</v>
      </c>
      <c r="E24" s="52" t="s">
        <v>132</v>
      </c>
      <c r="F24" s="52" t="s">
        <v>94</v>
      </c>
      <c r="G24" s="50"/>
      <c r="H24" s="77">
        <v>75000</v>
      </c>
      <c r="I24" s="77">
        <v>5000</v>
      </c>
      <c r="J24" s="77">
        <v>70000</v>
      </c>
      <c r="K24" s="77">
        <v>0</v>
      </c>
      <c r="L24" s="77" t="s">
        <v>95</v>
      </c>
      <c r="M24" s="52" t="s">
        <v>95</v>
      </c>
      <c r="N24" s="52" t="s">
        <v>120</v>
      </c>
      <c r="O24" s="52">
        <f>200</f>
        <v>200</v>
      </c>
      <c r="P24" s="57">
        <v>2</v>
      </c>
      <c r="Q24" s="118">
        <v>6</v>
      </c>
      <c r="R24" s="29">
        <v>0.81666666666666665</v>
      </c>
      <c r="S24" s="48">
        <v>2330</v>
      </c>
      <c r="T24" s="48">
        <v>49</v>
      </c>
      <c r="U24" s="48">
        <v>0</v>
      </c>
      <c r="V24" s="48">
        <v>0</v>
      </c>
      <c r="W24" s="51">
        <f t="shared" si="0"/>
        <v>50</v>
      </c>
    </row>
    <row r="25" spans="1:16381">
      <c r="A25" s="52">
        <v>19</v>
      </c>
      <c r="B25" s="81" t="s">
        <v>121</v>
      </c>
      <c r="C25" s="81" t="s">
        <v>173</v>
      </c>
      <c r="D25" s="136" t="s">
        <v>174</v>
      </c>
      <c r="E25" s="52" t="s">
        <v>132</v>
      </c>
      <c r="F25" s="61" t="s">
        <v>97</v>
      </c>
      <c r="G25" s="82"/>
      <c r="H25" s="77" t="s">
        <v>95</v>
      </c>
      <c r="I25" s="77" t="s">
        <v>95</v>
      </c>
      <c r="J25" s="77" t="s">
        <v>95</v>
      </c>
      <c r="K25" s="77" t="s">
        <v>95</v>
      </c>
      <c r="L25" s="87">
        <f>43500*2</f>
        <v>87000</v>
      </c>
      <c r="M25" s="88" t="s">
        <v>175</v>
      </c>
      <c r="N25" s="88" t="s">
        <v>120</v>
      </c>
      <c r="O25" s="52">
        <f>200</f>
        <v>200</v>
      </c>
      <c r="P25" s="57">
        <v>2</v>
      </c>
      <c r="Q25" s="118">
        <v>6</v>
      </c>
      <c r="R25" s="29">
        <v>0.7</v>
      </c>
      <c r="S25" s="48">
        <v>1387</v>
      </c>
      <c r="T25" s="48">
        <v>42</v>
      </c>
      <c r="U25" s="48">
        <v>0</v>
      </c>
      <c r="V25" s="48">
        <v>0</v>
      </c>
      <c r="W25" s="51">
        <f t="shared" si="0"/>
        <v>50</v>
      </c>
    </row>
    <row r="26" spans="1:16381">
      <c r="A26" s="52">
        <v>20</v>
      </c>
      <c r="B26" s="79" t="s">
        <v>176</v>
      </c>
      <c r="C26" s="79" t="s">
        <v>177</v>
      </c>
      <c r="D26" s="58" t="s">
        <v>178</v>
      </c>
      <c r="E26" s="85" t="s">
        <v>132</v>
      </c>
      <c r="F26" s="52" t="s">
        <v>94</v>
      </c>
      <c r="G26" s="50"/>
      <c r="H26" s="77">
        <v>43560</v>
      </c>
      <c r="I26" s="77">
        <v>39200</v>
      </c>
      <c r="J26" s="77">
        <v>4356</v>
      </c>
      <c r="K26" s="77">
        <v>30489</v>
      </c>
      <c r="L26" s="77" t="s">
        <v>95</v>
      </c>
      <c r="M26" s="52" t="s">
        <v>95</v>
      </c>
      <c r="N26" s="52" t="s">
        <v>95</v>
      </c>
      <c r="O26" s="52">
        <f>200</f>
        <v>200</v>
      </c>
      <c r="P26" s="57">
        <v>2</v>
      </c>
      <c r="Q26" s="118">
        <v>6</v>
      </c>
      <c r="R26" s="29">
        <v>0.76666666666666672</v>
      </c>
      <c r="S26" s="48">
        <v>1464</v>
      </c>
      <c r="T26" s="48">
        <v>46</v>
      </c>
      <c r="U26" s="48">
        <v>0</v>
      </c>
      <c r="V26" s="48">
        <v>0</v>
      </c>
      <c r="W26" s="51">
        <f t="shared" si="0"/>
        <v>50</v>
      </c>
    </row>
    <row r="27" spans="1:16381">
      <c r="A27" s="52">
        <v>21</v>
      </c>
      <c r="B27" s="79" t="s">
        <v>176</v>
      </c>
      <c r="C27" s="79" t="s">
        <v>177</v>
      </c>
      <c r="D27" s="58" t="s">
        <v>179</v>
      </c>
      <c r="E27" s="85" t="s">
        <v>132</v>
      </c>
      <c r="F27" s="52" t="s">
        <v>94</v>
      </c>
      <c r="G27" s="50"/>
      <c r="H27" s="77">
        <v>43560</v>
      </c>
      <c r="I27" s="77">
        <v>39200</v>
      </c>
      <c r="J27" s="77">
        <v>4356</v>
      </c>
      <c r="K27" s="77">
        <v>26134</v>
      </c>
      <c r="L27" s="77" t="s">
        <v>95</v>
      </c>
      <c r="M27" s="52" t="s">
        <v>95</v>
      </c>
      <c r="N27" s="52" t="s">
        <v>95</v>
      </c>
      <c r="O27" s="52">
        <f>200</f>
        <v>200</v>
      </c>
      <c r="P27" s="57">
        <v>2</v>
      </c>
      <c r="Q27" s="118">
        <v>6</v>
      </c>
      <c r="R27" s="29">
        <v>0.81666666666666665</v>
      </c>
      <c r="S27" s="48">
        <v>965</v>
      </c>
      <c r="T27" s="48">
        <v>49</v>
      </c>
      <c r="U27" s="48">
        <v>0</v>
      </c>
      <c r="V27" s="48">
        <v>0</v>
      </c>
      <c r="W27" s="51">
        <f t="shared" si="0"/>
        <v>50</v>
      </c>
    </row>
    <row r="28" spans="1:16381" s="59" customFormat="1">
      <c r="A28" s="52">
        <v>22</v>
      </c>
      <c r="B28" s="212" t="s">
        <v>508</v>
      </c>
      <c r="C28" s="89" t="s">
        <v>180</v>
      </c>
      <c r="D28" s="138" t="s">
        <v>181</v>
      </c>
      <c r="E28" s="85" t="s">
        <v>132</v>
      </c>
      <c r="F28" s="52" t="s">
        <v>97</v>
      </c>
      <c r="G28" s="82"/>
      <c r="H28" s="48"/>
      <c r="I28" s="48"/>
      <c r="J28" s="48"/>
      <c r="K28" s="48"/>
      <c r="L28" s="48">
        <v>87000</v>
      </c>
      <c r="M28" s="48" t="s">
        <v>182</v>
      </c>
      <c r="N28" s="48" t="s">
        <v>120</v>
      </c>
      <c r="O28" s="52">
        <f>200</f>
        <v>200</v>
      </c>
      <c r="P28" s="57">
        <v>2</v>
      </c>
      <c r="Q28" s="118">
        <v>6</v>
      </c>
      <c r="R28" s="29">
        <v>0.85</v>
      </c>
      <c r="S28" s="48">
        <v>975</v>
      </c>
      <c r="T28" s="48">
        <v>51</v>
      </c>
      <c r="U28" s="48">
        <v>0</v>
      </c>
      <c r="V28" s="48">
        <v>0</v>
      </c>
      <c r="W28" s="51">
        <f t="shared" si="0"/>
        <v>50</v>
      </c>
    </row>
    <row r="29" spans="1:16381" s="59" customFormat="1">
      <c r="A29" s="52">
        <v>23</v>
      </c>
      <c r="B29" s="212" t="s">
        <v>508</v>
      </c>
      <c r="C29" s="89" t="s">
        <v>183</v>
      </c>
      <c r="D29" s="138" t="s">
        <v>184</v>
      </c>
      <c r="E29" s="85" t="s">
        <v>132</v>
      </c>
      <c r="F29" s="52" t="s">
        <v>139</v>
      </c>
      <c r="G29" s="82"/>
      <c r="H29" s="48" t="s">
        <v>185</v>
      </c>
      <c r="I29" s="48" t="s">
        <v>186</v>
      </c>
      <c r="J29" s="48" t="s">
        <v>187</v>
      </c>
      <c r="K29" s="48"/>
      <c r="L29" s="48"/>
      <c r="M29" s="48"/>
      <c r="N29" s="48" t="s">
        <v>120</v>
      </c>
      <c r="O29" s="52">
        <f>200</f>
        <v>200</v>
      </c>
      <c r="P29" s="57">
        <v>2</v>
      </c>
      <c r="Q29" s="118">
        <v>6</v>
      </c>
      <c r="R29" s="29">
        <v>0.8833333333333333</v>
      </c>
      <c r="S29" s="48">
        <v>506</v>
      </c>
      <c r="T29" s="48">
        <v>53</v>
      </c>
      <c r="U29" s="48">
        <v>0</v>
      </c>
      <c r="V29" s="48">
        <v>0</v>
      </c>
      <c r="W29" s="51">
        <f t="shared" si="0"/>
        <v>50</v>
      </c>
    </row>
    <row r="30" spans="1:16381" s="59" customFormat="1">
      <c r="A30" s="52">
        <v>24</v>
      </c>
      <c r="B30" s="212" t="s">
        <v>509</v>
      </c>
      <c r="C30" s="90" t="s">
        <v>188</v>
      </c>
      <c r="D30" s="139" t="s">
        <v>327</v>
      </c>
      <c r="E30" s="85" t="s">
        <v>132</v>
      </c>
      <c r="F30" s="52" t="s">
        <v>139</v>
      </c>
      <c r="G30" s="77">
        <v>35000</v>
      </c>
      <c r="H30" s="77">
        <v>35000</v>
      </c>
      <c r="I30" s="77">
        <v>16000</v>
      </c>
      <c r="J30" s="77" t="s">
        <v>120</v>
      </c>
      <c r="K30" s="77" t="s">
        <v>120</v>
      </c>
      <c r="L30" s="77" t="s">
        <v>95</v>
      </c>
      <c r="M30" s="52" t="s">
        <v>95</v>
      </c>
      <c r="N30" s="52" t="s">
        <v>95</v>
      </c>
      <c r="O30" s="52">
        <f>200</f>
        <v>200</v>
      </c>
      <c r="P30" s="57">
        <v>2</v>
      </c>
      <c r="Q30" s="132">
        <v>6</v>
      </c>
      <c r="R30" s="29">
        <v>0.78333333333333333</v>
      </c>
      <c r="S30" s="48">
        <v>1243</v>
      </c>
      <c r="T30" s="48">
        <v>47</v>
      </c>
      <c r="U30" s="48">
        <v>5</v>
      </c>
      <c r="V30" s="48">
        <v>0</v>
      </c>
      <c r="W30" s="51">
        <f t="shared" si="0"/>
        <v>50</v>
      </c>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c r="CV30" s="39"/>
      <c r="CW30" s="39"/>
      <c r="CX30" s="39"/>
      <c r="CY30" s="39"/>
      <c r="CZ30" s="39"/>
      <c r="DA30" s="39"/>
      <c r="DB30" s="39"/>
      <c r="DC30" s="39"/>
      <c r="DD30" s="39"/>
      <c r="DE30" s="39"/>
      <c r="DF30" s="39"/>
      <c r="DG30" s="39"/>
      <c r="DH30" s="39"/>
      <c r="DI30" s="39"/>
      <c r="DJ30" s="39"/>
      <c r="DK30" s="39"/>
      <c r="DL30" s="39"/>
      <c r="DM30" s="39"/>
      <c r="DN30" s="39"/>
      <c r="DO30" s="39"/>
      <c r="DP30" s="39"/>
      <c r="DQ30" s="39"/>
      <c r="DR30" s="39"/>
      <c r="DS30" s="39"/>
      <c r="DT30" s="39"/>
      <c r="DU30" s="39"/>
      <c r="DV30" s="39"/>
      <c r="DW30" s="39"/>
      <c r="DX30" s="39"/>
      <c r="DY30" s="39"/>
      <c r="DZ30" s="39"/>
      <c r="EA30" s="39"/>
      <c r="EB30" s="39"/>
      <c r="EC30" s="39"/>
      <c r="ED30" s="39"/>
      <c r="EE30" s="39"/>
      <c r="EF30" s="39"/>
      <c r="EG30" s="39"/>
      <c r="EH30" s="39"/>
      <c r="EI30" s="39"/>
      <c r="EJ30" s="39"/>
      <c r="EK30" s="39"/>
      <c r="EL30" s="39"/>
      <c r="EM30" s="39"/>
      <c r="EN30" s="39"/>
      <c r="EO30" s="39"/>
      <c r="EP30" s="39"/>
      <c r="EQ30" s="39"/>
      <c r="ER30" s="39"/>
      <c r="ES30" s="39"/>
      <c r="ET30" s="39"/>
      <c r="EU30" s="39"/>
      <c r="EV30" s="39"/>
      <c r="EW30" s="39"/>
      <c r="EX30" s="39"/>
      <c r="EY30" s="39"/>
      <c r="EZ30" s="39"/>
      <c r="FA30" s="39"/>
      <c r="FB30" s="39"/>
      <c r="FC30" s="39"/>
      <c r="FD30" s="39"/>
      <c r="FE30" s="39"/>
      <c r="FF30" s="39"/>
      <c r="FG30" s="39"/>
      <c r="FH30" s="39"/>
      <c r="FI30" s="39"/>
      <c r="FJ30" s="39"/>
      <c r="FK30" s="39"/>
      <c r="FL30" s="39"/>
      <c r="FM30" s="39"/>
      <c r="FN30" s="39"/>
      <c r="FO30" s="39"/>
      <c r="FP30" s="39"/>
      <c r="FQ30" s="39"/>
      <c r="FR30" s="39"/>
      <c r="FS30" s="39"/>
      <c r="FT30" s="39"/>
      <c r="FU30" s="39"/>
      <c r="FV30" s="39"/>
      <c r="FW30" s="39"/>
      <c r="FX30" s="39"/>
      <c r="FY30" s="39"/>
      <c r="FZ30" s="39"/>
      <c r="GA30" s="39"/>
      <c r="GB30" s="39"/>
      <c r="GC30" s="39"/>
      <c r="GD30" s="39"/>
      <c r="GE30" s="39"/>
      <c r="GF30" s="39"/>
      <c r="GG30" s="39"/>
      <c r="GH30" s="39"/>
      <c r="GI30" s="39"/>
      <c r="GJ30" s="39"/>
      <c r="GK30" s="39"/>
      <c r="GL30" s="39"/>
      <c r="GM30" s="39"/>
      <c r="GN30" s="39"/>
      <c r="GO30" s="39"/>
      <c r="GP30" s="39"/>
      <c r="GQ30" s="39"/>
      <c r="GR30" s="39"/>
      <c r="GS30" s="39"/>
      <c r="GT30" s="39"/>
      <c r="GU30" s="39"/>
      <c r="GV30" s="39"/>
      <c r="GW30" s="39"/>
      <c r="GX30" s="39"/>
      <c r="GY30" s="39"/>
      <c r="GZ30" s="39"/>
      <c r="HA30" s="39"/>
      <c r="HB30" s="39"/>
      <c r="HC30" s="39"/>
      <c r="HD30" s="39"/>
      <c r="HE30" s="39"/>
      <c r="HF30" s="39"/>
      <c r="HG30" s="39"/>
      <c r="HH30" s="39"/>
      <c r="HI30" s="39"/>
      <c r="HJ30" s="39"/>
      <c r="HK30" s="39"/>
      <c r="HL30" s="39"/>
      <c r="HM30" s="39"/>
      <c r="HN30" s="39"/>
      <c r="HO30" s="39"/>
      <c r="HP30" s="39"/>
      <c r="HQ30" s="39"/>
      <c r="HR30" s="39"/>
      <c r="HS30" s="39"/>
      <c r="HT30" s="39"/>
      <c r="HU30" s="39"/>
      <c r="HV30" s="39"/>
      <c r="HW30" s="39"/>
      <c r="HX30" s="39"/>
      <c r="HY30" s="39"/>
      <c r="HZ30" s="39"/>
      <c r="IA30" s="39"/>
      <c r="IB30" s="39"/>
      <c r="IC30" s="39"/>
      <c r="ID30" s="39"/>
      <c r="IE30" s="39"/>
      <c r="IF30" s="39"/>
      <c r="IG30" s="39"/>
      <c r="IH30" s="39"/>
      <c r="II30" s="39"/>
      <c r="IJ30" s="39"/>
      <c r="IK30" s="39"/>
      <c r="IL30" s="39"/>
      <c r="IM30" s="39"/>
      <c r="IN30" s="39"/>
      <c r="IO30" s="39"/>
      <c r="IP30" s="39"/>
      <c r="IQ30" s="39"/>
      <c r="IR30" s="39"/>
      <c r="IS30" s="39"/>
      <c r="IT30" s="39"/>
      <c r="IU30" s="39"/>
      <c r="IV30" s="39"/>
      <c r="IW30" s="39"/>
      <c r="IX30" s="39"/>
      <c r="IY30" s="39"/>
      <c r="IZ30" s="39"/>
      <c r="JA30" s="39"/>
      <c r="JB30" s="39"/>
      <c r="JC30" s="39"/>
      <c r="JD30" s="39"/>
      <c r="JE30" s="39"/>
      <c r="JF30" s="39"/>
      <c r="JG30" s="39"/>
      <c r="JH30" s="39"/>
      <c r="JI30" s="39"/>
      <c r="JJ30" s="39"/>
      <c r="JK30" s="39"/>
      <c r="JL30" s="39"/>
      <c r="JM30" s="39"/>
      <c r="JN30" s="39"/>
      <c r="JO30" s="39"/>
      <c r="JP30" s="39"/>
      <c r="JQ30" s="39"/>
      <c r="JR30" s="39"/>
      <c r="JS30" s="39"/>
      <c r="JT30" s="39"/>
      <c r="JU30" s="39"/>
      <c r="JV30" s="39"/>
      <c r="JW30" s="39"/>
      <c r="JX30" s="39"/>
      <c r="JY30" s="39"/>
      <c r="JZ30" s="39"/>
      <c r="KA30" s="39"/>
      <c r="KB30" s="39"/>
      <c r="KC30" s="39"/>
      <c r="KD30" s="39"/>
      <c r="KE30" s="39"/>
      <c r="KF30" s="39"/>
      <c r="KG30" s="39"/>
      <c r="KH30" s="39"/>
      <c r="KI30" s="39"/>
      <c r="KJ30" s="39"/>
      <c r="KK30" s="39"/>
      <c r="KL30" s="39"/>
      <c r="KM30" s="39"/>
      <c r="KN30" s="39"/>
      <c r="KO30" s="39"/>
      <c r="KP30" s="39"/>
      <c r="KQ30" s="39"/>
      <c r="KR30" s="39"/>
      <c r="KS30" s="39"/>
      <c r="KT30" s="39"/>
      <c r="KU30" s="39"/>
      <c r="KV30" s="39"/>
      <c r="KW30" s="39"/>
      <c r="KX30" s="39"/>
      <c r="KY30" s="39"/>
      <c r="KZ30" s="39"/>
      <c r="LA30" s="39"/>
      <c r="LB30" s="39"/>
      <c r="LC30" s="39"/>
      <c r="LD30" s="39"/>
      <c r="LE30" s="39"/>
      <c r="LF30" s="39"/>
      <c r="LG30" s="39"/>
      <c r="LH30" s="39"/>
      <c r="LI30" s="39"/>
      <c r="LJ30" s="39"/>
      <c r="LK30" s="39"/>
      <c r="LL30" s="39"/>
      <c r="LM30" s="39"/>
      <c r="LN30" s="39"/>
      <c r="LO30" s="39"/>
      <c r="LP30" s="39"/>
      <c r="LQ30" s="39"/>
      <c r="LR30" s="39"/>
      <c r="LS30" s="39"/>
      <c r="LT30" s="39"/>
      <c r="LU30" s="39"/>
      <c r="LV30" s="39"/>
      <c r="LW30" s="39"/>
      <c r="LX30" s="39"/>
      <c r="LY30" s="39"/>
      <c r="LZ30" s="39"/>
      <c r="MA30" s="39"/>
      <c r="MB30" s="39"/>
      <c r="MC30" s="39"/>
      <c r="MD30" s="39"/>
      <c r="ME30" s="39"/>
      <c r="MF30" s="39"/>
      <c r="MG30" s="39"/>
      <c r="MH30" s="39"/>
      <c r="MI30" s="39"/>
      <c r="MJ30" s="39"/>
      <c r="MK30" s="39"/>
      <c r="ML30" s="39"/>
      <c r="MM30" s="39"/>
      <c r="MN30" s="39"/>
      <c r="MO30" s="39"/>
      <c r="MP30" s="39"/>
      <c r="MQ30" s="39"/>
      <c r="MR30" s="39"/>
      <c r="MS30" s="39"/>
      <c r="MT30" s="39"/>
      <c r="MU30" s="39"/>
      <c r="MV30" s="39"/>
      <c r="MW30" s="39"/>
      <c r="MX30" s="39"/>
      <c r="MY30" s="39"/>
      <c r="MZ30" s="39"/>
      <c r="NA30" s="39"/>
      <c r="NB30" s="39"/>
      <c r="NC30" s="39"/>
      <c r="ND30" s="39"/>
      <c r="NE30" s="39"/>
      <c r="NF30" s="39"/>
      <c r="NG30" s="39"/>
      <c r="NH30" s="39"/>
      <c r="NI30" s="39"/>
      <c r="NJ30" s="39"/>
      <c r="NK30" s="39"/>
      <c r="NL30" s="39"/>
      <c r="NM30" s="39"/>
      <c r="NN30" s="39"/>
      <c r="NO30" s="39"/>
      <c r="NP30" s="39"/>
      <c r="NQ30" s="39"/>
      <c r="NR30" s="39"/>
      <c r="NS30" s="39"/>
      <c r="NT30" s="39"/>
      <c r="NU30" s="39"/>
      <c r="NV30" s="39"/>
      <c r="NW30" s="39"/>
      <c r="NX30" s="39"/>
      <c r="NY30" s="39"/>
      <c r="NZ30" s="39"/>
      <c r="OA30" s="39"/>
      <c r="OB30" s="39"/>
      <c r="OC30" s="39"/>
      <c r="OD30" s="39"/>
      <c r="OE30" s="39"/>
      <c r="OF30" s="39"/>
      <c r="OG30" s="39"/>
      <c r="OH30" s="39"/>
      <c r="OI30" s="39"/>
      <c r="OJ30" s="39"/>
      <c r="OK30" s="39"/>
      <c r="OL30" s="39"/>
      <c r="OM30" s="39"/>
      <c r="ON30" s="39"/>
      <c r="OO30" s="39"/>
      <c r="OP30" s="39"/>
      <c r="OQ30" s="39"/>
      <c r="OR30" s="39"/>
      <c r="OS30" s="39"/>
      <c r="OT30" s="39"/>
      <c r="OU30" s="39"/>
      <c r="OV30" s="39"/>
      <c r="OW30" s="39"/>
      <c r="OX30" s="39"/>
      <c r="OY30" s="39"/>
      <c r="OZ30" s="39"/>
      <c r="PA30" s="39"/>
      <c r="PB30" s="39"/>
      <c r="PC30" s="39"/>
      <c r="PD30" s="39"/>
      <c r="PE30" s="39"/>
      <c r="PF30" s="39"/>
      <c r="PG30" s="39"/>
      <c r="PH30" s="39"/>
      <c r="PI30" s="39"/>
      <c r="PJ30" s="39"/>
      <c r="PK30" s="39"/>
      <c r="PL30" s="39"/>
      <c r="PM30" s="39"/>
      <c r="PN30" s="39"/>
      <c r="PO30" s="39"/>
      <c r="PP30" s="39"/>
      <c r="PQ30" s="39"/>
      <c r="PR30" s="39"/>
      <c r="PS30" s="39"/>
      <c r="PT30" s="39"/>
      <c r="PU30" s="39"/>
      <c r="PV30" s="39"/>
      <c r="PW30" s="39"/>
      <c r="PX30" s="39"/>
      <c r="PY30" s="39"/>
      <c r="PZ30" s="39"/>
      <c r="QA30" s="39"/>
      <c r="QB30" s="39"/>
      <c r="QC30" s="39"/>
      <c r="QD30" s="39"/>
      <c r="QE30" s="39"/>
      <c r="QF30" s="39"/>
      <c r="QG30" s="39"/>
      <c r="QH30" s="39"/>
      <c r="QI30" s="39"/>
      <c r="QJ30" s="39"/>
      <c r="QK30" s="39"/>
      <c r="QL30" s="39"/>
      <c r="QM30" s="39"/>
      <c r="QN30" s="39"/>
      <c r="QO30" s="39"/>
      <c r="QP30" s="39"/>
      <c r="QQ30" s="39"/>
      <c r="QR30" s="39"/>
      <c r="QS30" s="39"/>
      <c r="QT30" s="39"/>
      <c r="QU30" s="39"/>
      <c r="QV30" s="39"/>
      <c r="QW30" s="39"/>
      <c r="QX30" s="39"/>
      <c r="QY30" s="39"/>
      <c r="QZ30" s="39"/>
      <c r="RA30" s="39"/>
      <c r="RB30" s="39"/>
      <c r="RC30" s="39"/>
      <c r="RD30" s="39"/>
      <c r="RE30" s="39"/>
      <c r="RF30" s="39"/>
      <c r="RG30" s="39"/>
      <c r="RH30" s="39"/>
      <c r="RI30" s="39"/>
      <c r="RJ30" s="39"/>
      <c r="RK30" s="39"/>
      <c r="RL30" s="39"/>
      <c r="RM30" s="39"/>
      <c r="RN30" s="39"/>
      <c r="RO30" s="39"/>
      <c r="RP30" s="39"/>
      <c r="RQ30" s="39"/>
      <c r="RR30" s="39"/>
      <c r="RS30" s="39"/>
      <c r="RT30" s="39"/>
      <c r="RU30" s="39"/>
      <c r="RV30" s="39"/>
      <c r="RW30" s="39"/>
      <c r="RX30" s="39"/>
      <c r="RY30" s="39"/>
      <c r="RZ30" s="39"/>
      <c r="SA30" s="39"/>
      <c r="SB30" s="39"/>
      <c r="SC30" s="39"/>
      <c r="SD30" s="39"/>
      <c r="SE30" s="39"/>
      <c r="SF30" s="39"/>
      <c r="SG30" s="39"/>
      <c r="SH30" s="39"/>
      <c r="SI30" s="39"/>
      <c r="SJ30" s="39"/>
      <c r="SK30" s="39"/>
      <c r="SL30" s="39"/>
      <c r="SM30" s="39"/>
      <c r="SN30" s="39"/>
      <c r="SO30" s="39"/>
      <c r="SP30" s="39"/>
      <c r="SQ30" s="39"/>
      <c r="SR30" s="39"/>
      <c r="SS30" s="39"/>
      <c r="ST30" s="39"/>
      <c r="SU30" s="39"/>
      <c r="SV30" s="39"/>
      <c r="SW30" s="39"/>
      <c r="SX30" s="39"/>
      <c r="SY30" s="39"/>
      <c r="SZ30" s="39"/>
      <c r="TA30" s="39"/>
      <c r="TB30" s="39"/>
      <c r="TC30" s="39"/>
      <c r="TD30" s="39"/>
      <c r="TE30" s="39"/>
      <c r="TF30" s="39"/>
      <c r="TG30" s="39"/>
      <c r="TH30" s="39"/>
      <c r="TI30" s="39"/>
      <c r="TJ30" s="39"/>
      <c r="TK30" s="39"/>
      <c r="TL30" s="39"/>
      <c r="TM30" s="39"/>
      <c r="TN30" s="39"/>
      <c r="TO30" s="39"/>
      <c r="TP30" s="39"/>
      <c r="TQ30" s="39"/>
      <c r="TR30" s="39"/>
      <c r="TS30" s="39"/>
      <c r="TT30" s="39"/>
      <c r="TU30" s="39"/>
      <c r="TV30" s="39"/>
      <c r="TW30" s="39"/>
      <c r="TX30" s="39"/>
      <c r="TY30" s="39"/>
      <c r="TZ30" s="39"/>
      <c r="UA30" s="39"/>
      <c r="UB30" s="39"/>
      <c r="UC30" s="39"/>
      <c r="UD30" s="39"/>
      <c r="UE30" s="39"/>
      <c r="UF30" s="39"/>
      <c r="UG30" s="39"/>
      <c r="UH30" s="39"/>
      <c r="UI30" s="39"/>
      <c r="UJ30" s="39"/>
      <c r="UK30" s="39"/>
      <c r="UL30" s="39"/>
      <c r="UM30" s="39"/>
      <c r="UN30" s="39"/>
      <c r="UO30" s="39"/>
      <c r="UP30" s="39"/>
      <c r="UQ30" s="39"/>
      <c r="UR30" s="39"/>
      <c r="US30" s="39"/>
      <c r="UT30" s="39"/>
      <c r="UU30" s="39"/>
      <c r="UV30" s="39"/>
      <c r="UW30" s="39"/>
      <c r="UX30" s="39"/>
      <c r="UY30" s="39"/>
      <c r="UZ30" s="39"/>
      <c r="VA30" s="39"/>
      <c r="VB30" s="39"/>
      <c r="VC30" s="39"/>
      <c r="VD30" s="39"/>
      <c r="VE30" s="39"/>
      <c r="VF30" s="39"/>
      <c r="VG30" s="39"/>
      <c r="VH30" s="39"/>
      <c r="VI30" s="39"/>
      <c r="VJ30" s="39"/>
      <c r="VK30" s="39"/>
      <c r="VL30" s="39"/>
      <c r="VM30" s="39"/>
      <c r="VN30" s="39"/>
      <c r="VO30" s="39"/>
      <c r="VP30" s="39"/>
      <c r="VQ30" s="39"/>
      <c r="VR30" s="39"/>
      <c r="VS30" s="39"/>
      <c r="VT30" s="39"/>
      <c r="VU30" s="39"/>
      <c r="VV30" s="39"/>
      <c r="VW30" s="39"/>
      <c r="VX30" s="39"/>
      <c r="VY30" s="39"/>
      <c r="VZ30" s="39"/>
      <c r="WA30" s="39"/>
      <c r="WB30" s="39"/>
      <c r="WC30" s="39"/>
      <c r="WD30" s="39"/>
      <c r="WE30" s="39"/>
      <c r="WF30" s="39"/>
      <c r="WG30" s="39"/>
      <c r="WH30" s="39"/>
      <c r="WI30" s="39"/>
      <c r="WJ30" s="39"/>
      <c r="WK30" s="39"/>
      <c r="WL30" s="39"/>
      <c r="WM30" s="39"/>
      <c r="WN30" s="39"/>
      <c r="WO30" s="39"/>
      <c r="WP30" s="39"/>
      <c r="WQ30" s="39"/>
      <c r="WR30" s="39"/>
      <c r="WS30" s="39"/>
      <c r="WT30" s="39"/>
      <c r="WU30" s="39"/>
      <c r="WV30" s="39"/>
      <c r="WW30" s="39"/>
      <c r="WX30" s="39"/>
      <c r="WY30" s="39"/>
      <c r="WZ30" s="39"/>
      <c r="XA30" s="39"/>
      <c r="XB30" s="39"/>
      <c r="XC30" s="39"/>
      <c r="XD30" s="39"/>
      <c r="XE30" s="39"/>
      <c r="XF30" s="39"/>
      <c r="XG30" s="39"/>
      <c r="XH30" s="39"/>
      <c r="XI30" s="39"/>
      <c r="XJ30" s="39"/>
      <c r="XK30" s="39"/>
      <c r="XL30" s="39"/>
      <c r="XM30" s="39"/>
      <c r="XN30" s="39"/>
      <c r="XO30" s="39"/>
      <c r="XP30" s="39"/>
      <c r="XQ30" s="39"/>
      <c r="XR30" s="39"/>
      <c r="XS30" s="39"/>
      <c r="XT30" s="39"/>
      <c r="XU30" s="39"/>
      <c r="XV30" s="39"/>
      <c r="XW30" s="39"/>
      <c r="XX30" s="39"/>
      <c r="XY30" s="39"/>
      <c r="XZ30" s="39"/>
      <c r="YA30" s="39"/>
      <c r="YB30" s="39"/>
      <c r="YC30" s="39"/>
      <c r="YD30" s="39"/>
      <c r="YE30" s="39"/>
      <c r="YF30" s="39"/>
      <c r="YG30" s="39"/>
      <c r="YH30" s="39"/>
      <c r="YI30" s="39"/>
      <c r="YJ30" s="39"/>
      <c r="YK30" s="39"/>
      <c r="YL30" s="39"/>
      <c r="YM30" s="39"/>
      <c r="YN30" s="39"/>
      <c r="YO30" s="39"/>
      <c r="YP30" s="39"/>
      <c r="YQ30" s="39"/>
      <c r="YR30" s="39"/>
      <c r="YS30" s="39"/>
      <c r="YT30" s="39"/>
      <c r="YU30" s="39"/>
      <c r="YV30" s="39"/>
      <c r="YW30" s="39"/>
      <c r="YX30" s="39"/>
      <c r="YY30" s="39"/>
      <c r="YZ30" s="39"/>
      <c r="ZA30" s="39"/>
      <c r="ZB30" s="39"/>
      <c r="ZC30" s="39"/>
      <c r="ZD30" s="39"/>
      <c r="ZE30" s="39"/>
      <c r="ZF30" s="39"/>
      <c r="ZG30" s="39"/>
      <c r="ZH30" s="39"/>
      <c r="ZI30" s="39"/>
      <c r="ZJ30" s="39"/>
      <c r="ZK30" s="39"/>
      <c r="ZL30" s="39"/>
      <c r="ZM30" s="39"/>
      <c r="ZN30" s="39"/>
      <c r="ZO30" s="39"/>
      <c r="ZP30" s="39"/>
      <c r="ZQ30" s="39"/>
      <c r="ZR30" s="39"/>
      <c r="ZS30" s="39"/>
      <c r="ZT30" s="39"/>
      <c r="ZU30" s="39"/>
      <c r="ZV30" s="39"/>
      <c r="ZW30" s="39"/>
      <c r="ZX30" s="39"/>
      <c r="ZY30" s="39"/>
      <c r="ZZ30" s="39"/>
      <c r="AAA30" s="39"/>
      <c r="AAB30" s="39"/>
      <c r="AAC30" s="39"/>
      <c r="AAD30" s="39"/>
      <c r="AAE30" s="39"/>
      <c r="AAF30" s="39"/>
      <c r="AAG30" s="39"/>
      <c r="AAH30" s="39"/>
      <c r="AAI30" s="39"/>
      <c r="AAJ30" s="39"/>
      <c r="AAK30" s="39"/>
      <c r="AAL30" s="39"/>
      <c r="AAM30" s="39"/>
      <c r="AAN30" s="39"/>
      <c r="AAO30" s="39"/>
      <c r="AAP30" s="39"/>
      <c r="AAQ30" s="39"/>
      <c r="AAR30" s="39"/>
      <c r="AAS30" s="39"/>
      <c r="AAT30" s="39"/>
      <c r="AAU30" s="39"/>
      <c r="AAV30" s="39"/>
      <c r="AAW30" s="39"/>
      <c r="AAX30" s="39"/>
      <c r="AAY30" s="39"/>
      <c r="AAZ30" s="39"/>
      <c r="ABA30" s="39"/>
      <c r="ABB30" s="39"/>
      <c r="ABC30" s="39"/>
      <c r="ABD30" s="39"/>
      <c r="ABE30" s="39"/>
      <c r="ABF30" s="39"/>
      <c r="ABG30" s="39"/>
      <c r="ABH30" s="39"/>
      <c r="ABI30" s="39"/>
      <c r="ABJ30" s="39"/>
      <c r="ABK30" s="39"/>
      <c r="ABL30" s="39"/>
      <c r="ABM30" s="39"/>
      <c r="ABN30" s="39"/>
      <c r="ABO30" s="39"/>
      <c r="ABP30" s="39"/>
      <c r="ABQ30" s="39"/>
      <c r="ABR30" s="39"/>
      <c r="ABS30" s="39"/>
      <c r="ABT30" s="39"/>
      <c r="ABU30" s="39"/>
      <c r="ABV30" s="39"/>
      <c r="ABW30" s="39"/>
      <c r="ABX30" s="39"/>
      <c r="ABY30" s="39"/>
      <c r="ABZ30" s="39"/>
      <c r="ACA30" s="39"/>
      <c r="ACB30" s="39"/>
      <c r="ACC30" s="39"/>
      <c r="ACD30" s="39"/>
      <c r="ACE30" s="39"/>
      <c r="ACF30" s="39"/>
      <c r="ACG30" s="39"/>
      <c r="ACH30" s="39"/>
      <c r="ACI30" s="39"/>
      <c r="ACJ30" s="39"/>
      <c r="ACK30" s="39"/>
      <c r="ACL30" s="39"/>
      <c r="ACM30" s="39"/>
      <c r="ACN30" s="39"/>
      <c r="ACO30" s="39"/>
      <c r="ACP30" s="39"/>
      <c r="ACQ30" s="39"/>
      <c r="ACR30" s="39"/>
      <c r="ACS30" s="39"/>
      <c r="ACT30" s="39"/>
      <c r="ACU30" s="39"/>
      <c r="ACV30" s="39"/>
      <c r="ACW30" s="39"/>
      <c r="ACX30" s="39"/>
      <c r="ACY30" s="39"/>
      <c r="ACZ30" s="39"/>
      <c r="ADA30" s="39"/>
      <c r="ADB30" s="39"/>
      <c r="ADC30" s="39"/>
      <c r="ADD30" s="39"/>
      <c r="ADE30" s="39"/>
      <c r="ADF30" s="39"/>
      <c r="ADG30" s="39"/>
      <c r="ADH30" s="39"/>
      <c r="ADI30" s="39"/>
      <c r="ADJ30" s="39"/>
      <c r="ADK30" s="39"/>
      <c r="ADL30" s="39"/>
      <c r="ADM30" s="39"/>
      <c r="ADN30" s="39"/>
      <c r="ADO30" s="39"/>
      <c r="ADP30" s="39"/>
      <c r="ADQ30" s="39"/>
      <c r="ADR30" s="39"/>
      <c r="ADS30" s="39"/>
      <c r="ADT30" s="39"/>
      <c r="ADU30" s="39"/>
      <c r="ADV30" s="39"/>
      <c r="ADW30" s="39"/>
      <c r="ADX30" s="39"/>
      <c r="ADY30" s="39"/>
      <c r="ADZ30" s="39"/>
      <c r="AEA30" s="39"/>
      <c r="AEB30" s="39"/>
      <c r="AEC30" s="39"/>
      <c r="AED30" s="39"/>
      <c r="AEE30" s="39"/>
      <c r="AEF30" s="39"/>
      <c r="AEG30" s="39"/>
      <c r="AEH30" s="39"/>
      <c r="AEI30" s="39"/>
      <c r="AEJ30" s="39"/>
      <c r="AEK30" s="39"/>
      <c r="AEL30" s="39"/>
      <c r="AEM30" s="39"/>
      <c r="AEN30" s="39"/>
      <c r="AEO30" s="39"/>
      <c r="AEP30" s="39"/>
      <c r="AEQ30" s="39"/>
      <c r="AER30" s="39"/>
      <c r="AES30" s="39"/>
      <c r="AET30" s="39"/>
      <c r="AEU30" s="39"/>
      <c r="AEV30" s="39"/>
      <c r="AEW30" s="39"/>
      <c r="AEX30" s="39"/>
      <c r="AEY30" s="39"/>
      <c r="AEZ30" s="39"/>
      <c r="AFA30" s="39"/>
      <c r="AFB30" s="39"/>
      <c r="AFC30" s="39"/>
      <c r="AFD30" s="39"/>
      <c r="AFE30" s="39"/>
      <c r="AFF30" s="39"/>
      <c r="AFG30" s="39"/>
      <c r="AFH30" s="39"/>
      <c r="AFI30" s="39"/>
      <c r="AFJ30" s="39"/>
      <c r="AFK30" s="39"/>
      <c r="AFL30" s="39"/>
      <c r="AFM30" s="39"/>
      <c r="AFN30" s="39"/>
      <c r="AFO30" s="39"/>
      <c r="AFP30" s="39"/>
      <c r="AFQ30" s="39"/>
      <c r="AFR30" s="39"/>
      <c r="AFS30" s="39"/>
      <c r="AFT30" s="39"/>
      <c r="AFU30" s="39"/>
      <c r="AFV30" s="39"/>
      <c r="AFW30" s="39"/>
      <c r="AFX30" s="39"/>
      <c r="AFY30" s="39"/>
      <c r="AFZ30" s="39"/>
      <c r="AGA30" s="39"/>
      <c r="AGB30" s="39"/>
      <c r="AGC30" s="39"/>
      <c r="AGD30" s="39"/>
      <c r="AGE30" s="39"/>
      <c r="AGF30" s="39"/>
      <c r="AGG30" s="39"/>
      <c r="AGH30" s="39"/>
      <c r="AGI30" s="39"/>
      <c r="AGJ30" s="39"/>
      <c r="AGK30" s="39"/>
      <c r="AGL30" s="39"/>
      <c r="AGM30" s="39"/>
      <c r="AGN30" s="39"/>
      <c r="AGO30" s="39"/>
      <c r="AGP30" s="39"/>
      <c r="AGQ30" s="39"/>
      <c r="AGR30" s="39"/>
      <c r="AGS30" s="39"/>
      <c r="AGT30" s="39"/>
      <c r="AGU30" s="39"/>
      <c r="AGV30" s="39"/>
      <c r="AGW30" s="39"/>
      <c r="AGX30" s="39"/>
      <c r="AGY30" s="39"/>
      <c r="AGZ30" s="39"/>
      <c r="AHA30" s="39"/>
      <c r="AHB30" s="39"/>
      <c r="AHC30" s="39"/>
      <c r="AHD30" s="39"/>
      <c r="AHE30" s="39"/>
      <c r="AHF30" s="39"/>
      <c r="AHG30" s="39"/>
      <c r="AHH30" s="39"/>
      <c r="AHI30" s="39"/>
      <c r="AHJ30" s="39"/>
      <c r="AHK30" s="39"/>
      <c r="AHL30" s="39"/>
      <c r="AHM30" s="39"/>
      <c r="AHN30" s="39"/>
      <c r="AHO30" s="39"/>
      <c r="AHP30" s="39"/>
      <c r="AHQ30" s="39"/>
      <c r="AHR30" s="39"/>
      <c r="AHS30" s="39"/>
      <c r="AHT30" s="39"/>
      <c r="AHU30" s="39"/>
      <c r="AHV30" s="39"/>
      <c r="AHW30" s="39"/>
      <c r="AHX30" s="39"/>
      <c r="AHY30" s="39"/>
      <c r="AHZ30" s="39"/>
      <c r="AIA30" s="39"/>
      <c r="AIB30" s="39"/>
      <c r="AIC30" s="39"/>
      <c r="AID30" s="39"/>
      <c r="AIE30" s="39"/>
      <c r="AIF30" s="39"/>
      <c r="AIG30" s="39"/>
      <c r="AIH30" s="39"/>
      <c r="AII30" s="39"/>
      <c r="AIJ30" s="39"/>
      <c r="AIK30" s="39"/>
      <c r="AIL30" s="39"/>
      <c r="AIM30" s="39"/>
      <c r="AIN30" s="39"/>
      <c r="AIO30" s="39"/>
      <c r="AIP30" s="39"/>
      <c r="AIQ30" s="39"/>
      <c r="AIR30" s="39"/>
      <c r="AIS30" s="39"/>
      <c r="AIT30" s="39"/>
      <c r="AIU30" s="39"/>
      <c r="AIV30" s="39"/>
      <c r="AIW30" s="39"/>
      <c r="AIX30" s="39"/>
      <c r="AIY30" s="39"/>
      <c r="AIZ30" s="39"/>
      <c r="AJA30" s="39"/>
      <c r="AJB30" s="39"/>
      <c r="AJC30" s="39"/>
      <c r="AJD30" s="39"/>
      <c r="AJE30" s="39"/>
      <c r="AJF30" s="39"/>
      <c r="AJG30" s="39"/>
      <c r="AJH30" s="39"/>
      <c r="AJI30" s="39"/>
      <c r="AJJ30" s="39"/>
      <c r="AJK30" s="39"/>
      <c r="AJL30" s="39"/>
      <c r="AJM30" s="39"/>
      <c r="AJN30" s="39"/>
      <c r="AJO30" s="39"/>
      <c r="AJP30" s="39"/>
      <c r="AJQ30" s="39"/>
      <c r="AJR30" s="39"/>
      <c r="AJS30" s="39"/>
      <c r="AJT30" s="39"/>
      <c r="AJU30" s="39"/>
      <c r="AJV30" s="39"/>
      <c r="AJW30" s="39"/>
      <c r="AJX30" s="39"/>
      <c r="AJY30" s="39"/>
      <c r="AJZ30" s="39"/>
      <c r="AKA30" s="39"/>
      <c r="AKB30" s="39"/>
      <c r="AKC30" s="39"/>
      <c r="AKD30" s="39"/>
      <c r="AKE30" s="39"/>
      <c r="AKF30" s="39"/>
      <c r="AKG30" s="39"/>
      <c r="AKH30" s="39"/>
      <c r="AKI30" s="39"/>
      <c r="AKJ30" s="39"/>
      <c r="AKK30" s="39"/>
      <c r="AKL30" s="39"/>
      <c r="AKM30" s="39"/>
      <c r="AKN30" s="39"/>
      <c r="AKO30" s="39"/>
      <c r="AKP30" s="39"/>
      <c r="AKQ30" s="39"/>
      <c r="AKR30" s="39"/>
      <c r="AKS30" s="39"/>
      <c r="AKT30" s="39"/>
      <c r="AKU30" s="39"/>
      <c r="AKV30" s="39"/>
      <c r="AKW30" s="39"/>
      <c r="AKX30" s="39"/>
      <c r="AKY30" s="39"/>
      <c r="AKZ30" s="39"/>
      <c r="ALA30" s="39"/>
      <c r="ALB30" s="39"/>
      <c r="ALC30" s="39"/>
      <c r="ALD30" s="39"/>
      <c r="ALE30" s="39"/>
      <c r="ALF30" s="39"/>
      <c r="ALG30" s="39"/>
      <c r="ALH30" s="39"/>
      <c r="ALI30" s="39"/>
      <c r="ALJ30" s="39"/>
      <c r="ALK30" s="39"/>
      <c r="ALL30" s="39"/>
      <c r="ALM30" s="39"/>
      <c r="ALN30" s="39"/>
      <c r="ALO30" s="39"/>
      <c r="ALP30" s="39"/>
      <c r="ALQ30" s="39"/>
      <c r="ALR30" s="39"/>
      <c r="ALS30" s="39"/>
      <c r="ALT30" s="39"/>
      <c r="ALU30" s="39"/>
      <c r="ALV30" s="39"/>
      <c r="ALW30" s="39"/>
      <c r="ALX30" s="39"/>
      <c r="ALY30" s="39"/>
      <c r="ALZ30" s="39"/>
      <c r="AMA30" s="39"/>
      <c r="AMB30" s="39"/>
      <c r="AMC30" s="39"/>
      <c r="AMD30" s="39"/>
      <c r="AME30" s="39"/>
      <c r="AMF30" s="39"/>
      <c r="AMG30" s="39"/>
      <c r="AMH30" s="39"/>
      <c r="AMI30" s="39"/>
      <c r="AMJ30" s="39"/>
      <c r="AMK30" s="39"/>
      <c r="AML30" s="39"/>
      <c r="AMM30" s="39"/>
      <c r="AMN30" s="39"/>
      <c r="AMO30" s="39"/>
      <c r="AMP30" s="39"/>
      <c r="AMQ30" s="39"/>
      <c r="AMR30" s="39"/>
      <c r="AMS30" s="39"/>
      <c r="AMT30" s="39"/>
      <c r="AMU30" s="39"/>
      <c r="AMV30" s="39"/>
      <c r="AMW30" s="39"/>
      <c r="AMX30" s="39"/>
      <c r="AMY30" s="39"/>
      <c r="AMZ30" s="39"/>
      <c r="ANA30" s="39"/>
      <c r="ANB30" s="39"/>
      <c r="ANC30" s="39"/>
      <c r="AND30" s="39"/>
      <c r="ANE30" s="39"/>
      <c r="ANF30" s="39"/>
      <c r="ANG30" s="39"/>
      <c r="ANH30" s="39"/>
      <c r="ANI30" s="39"/>
      <c r="ANJ30" s="39"/>
      <c r="ANK30" s="39"/>
      <c r="ANL30" s="39"/>
      <c r="ANM30" s="39"/>
      <c r="ANN30" s="39"/>
      <c r="ANO30" s="39"/>
      <c r="ANP30" s="39"/>
      <c r="ANQ30" s="39"/>
      <c r="ANR30" s="39"/>
      <c r="ANS30" s="39"/>
      <c r="ANT30" s="39"/>
      <c r="ANU30" s="39"/>
      <c r="ANV30" s="39"/>
      <c r="ANW30" s="39"/>
      <c r="ANX30" s="39"/>
      <c r="ANY30" s="39"/>
      <c r="ANZ30" s="39"/>
      <c r="AOA30" s="39"/>
      <c r="AOB30" s="39"/>
      <c r="AOC30" s="39"/>
      <c r="AOD30" s="39"/>
      <c r="AOE30" s="39"/>
      <c r="AOF30" s="39"/>
      <c r="AOG30" s="39"/>
      <c r="AOH30" s="39"/>
      <c r="AOI30" s="39"/>
      <c r="AOJ30" s="39"/>
      <c r="AOK30" s="39"/>
      <c r="AOL30" s="39"/>
      <c r="AOM30" s="39"/>
      <c r="AON30" s="39"/>
      <c r="AOO30" s="39"/>
      <c r="AOP30" s="39"/>
      <c r="AOQ30" s="39"/>
      <c r="AOR30" s="39"/>
      <c r="AOS30" s="39"/>
      <c r="AOT30" s="39"/>
      <c r="AOU30" s="39"/>
      <c r="AOV30" s="39"/>
      <c r="AOW30" s="39"/>
      <c r="AOX30" s="39"/>
      <c r="AOY30" s="39"/>
      <c r="AOZ30" s="39"/>
      <c r="APA30" s="39"/>
      <c r="APB30" s="39"/>
      <c r="APC30" s="39"/>
      <c r="APD30" s="39"/>
      <c r="APE30" s="39"/>
      <c r="APF30" s="39"/>
      <c r="APG30" s="39"/>
      <c r="APH30" s="39"/>
      <c r="API30" s="39"/>
      <c r="APJ30" s="39"/>
      <c r="APK30" s="39"/>
      <c r="APL30" s="39"/>
      <c r="APM30" s="39"/>
      <c r="APN30" s="39"/>
      <c r="APO30" s="39"/>
      <c r="APP30" s="39"/>
      <c r="APQ30" s="39"/>
      <c r="APR30" s="39"/>
      <c r="APS30" s="39"/>
      <c r="APT30" s="39"/>
      <c r="APU30" s="39"/>
      <c r="APV30" s="39"/>
      <c r="APW30" s="39"/>
      <c r="APX30" s="39"/>
      <c r="APY30" s="39"/>
      <c r="APZ30" s="39"/>
      <c r="AQA30" s="39"/>
      <c r="AQB30" s="39"/>
      <c r="AQC30" s="39"/>
      <c r="AQD30" s="39"/>
      <c r="AQE30" s="39"/>
      <c r="AQF30" s="39"/>
      <c r="AQG30" s="39"/>
      <c r="AQH30" s="39"/>
      <c r="AQI30" s="39"/>
      <c r="AQJ30" s="39"/>
      <c r="AQK30" s="39"/>
      <c r="AQL30" s="39"/>
      <c r="AQM30" s="39"/>
      <c r="AQN30" s="39"/>
      <c r="AQO30" s="39"/>
      <c r="AQP30" s="39"/>
      <c r="AQQ30" s="39"/>
      <c r="AQR30" s="39"/>
      <c r="AQS30" s="39"/>
      <c r="AQT30" s="39"/>
      <c r="AQU30" s="39"/>
      <c r="AQV30" s="39"/>
      <c r="AQW30" s="39"/>
      <c r="AQX30" s="39"/>
      <c r="AQY30" s="39"/>
      <c r="AQZ30" s="39"/>
      <c r="ARA30" s="39"/>
      <c r="ARB30" s="39"/>
      <c r="ARC30" s="39"/>
      <c r="ARD30" s="39"/>
      <c r="ARE30" s="39"/>
      <c r="ARF30" s="39"/>
      <c r="ARG30" s="39"/>
      <c r="ARH30" s="39"/>
      <c r="ARI30" s="39"/>
      <c r="ARJ30" s="39"/>
      <c r="ARK30" s="39"/>
      <c r="ARL30" s="39"/>
      <c r="ARM30" s="39"/>
      <c r="ARN30" s="39"/>
      <c r="ARO30" s="39"/>
      <c r="ARP30" s="39"/>
      <c r="ARQ30" s="39"/>
      <c r="ARR30" s="39"/>
      <c r="ARS30" s="39"/>
      <c r="ART30" s="39"/>
      <c r="ARU30" s="39"/>
      <c r="ARV30" s="39"/>
      <c r="ARW30" s="39"/>
      <c r="ARX30" s="39"/>
      <c r="ARY30" s="39"/>
      <c r="ARZ30" s="39"/>
      <c r="ASA30" s="39"/>
      <c r="ASB30" s="39"/>
      <c r="ASC30" s="39"/>
      <c r="ASD30" s="39"/>
      <c r="ASE30" s="39"/>
      <c r="ASF30" s="39"/>
      <c r="ASG30" s="39"/>
      <c r="ASH30" s="39"/>
      <c r="ASI30" s="39"/>
      <c r="ASJ30" s="39"/>
      <c r="ASK30" s="39"/>
      <c r="ASL30" s="39"/>
      <c r="ASM30" s="39"/>
      <c r="ASN30" s="39"/>
      <c r="ASO30" s="39"/>
      <c r="ASP30" s="39"/>
      <c r="ASQ30" s="39"/>
      <c r="ASR30" s="39"/>
      <c r="ASS30" s="39"/>
      <c r="AST30" s="39"/>
      <c r="ASU30" s="39"/>
      <c r="ASV30" s="39"/>
      <c r="ASW30" s="39"/>
      <c r="ASX30" s="39"/>
      <c r="ASY30" s="39"/>
      <c r="ASZ30" s="39"/>
      <c r="ATA30" s="39"/>
      <c r="ATB30" s="39"/>
      <c r="ATC30" s="39"/>
      <c r="ATD30" s="39"/>
      <c r="ATE30" s="39"/>
      <c r="ATF30" s="39"/>
      <c r="ATG30" s="39"/>
      <c r="ATH30" s="39"/>
      <c r="ATI30" s="39"/>
      <c r="ATJ30" s="39"/>
      <c r="ATK30" s="39"/>
      <c r="ATL30" s="39"/>
      <c r="ATM30" s="39"/>
      <c r="ATN30" s="39"/>
      <c r="ATO30" s="39"/>
      <c r="ATP30" s="39"/>
      <c r="ATQ30" s="39"/>
      <c r="ATR30" s="39"/>
      <c r="ATS30" s="39"/>
      <c r="ATT30" s="39"/>
      <c r="ATU30" s="39"/>
      <c r="ATV30" s="39"/>
      <c r="ATW30" s="39"/>
      <c r="ATX30" s="39"/>
      <c r="ATY30" s="39"/>
      <c r="ATZ30" s="39"/>
      <c r="AUA30" s="39"/>
      <c r="AUB30" s="39"/>
      <c r="AUC30" s="39"/>
      <c r="AUD30" s="39"/>
      <c r="AUE30" s="39"/>
      <c r="AUF30" s="39"/>
      <c r="AUG30" s="39"/>
      <c r="AUH30" s="39"/>
      <c r="AUI30" s="39"/>
      <c r="AUJ30" s="39"/>
      <c r="AUK30" s="39"/>
      <c r="AUL30" s="39"/>
      <c r="AUM30" s="39"/>
      <c r="AUN30" s="39"/>
      <c r="AUO30" s="39"/>
      <c r="AUP30" s="39"/>
      <c r="AUQ30" s="39"/>
      <c r="AUR30" s="39"/>
      <c r="AUS30" s="39"/>
      <c r="AUT30" s="39"/>
      <c r="AUU30" s="39"/>
      <c r="AUV30" s="39"/>
      <c r="AUW30" s="39"/>
      <c r="AUX30" s="39"/>
      <c r="AUY30" s="39"/>
      <c r="AUZ30" s="39"/>
      <c r="AVA30" s="39"/>
      <c r="AVB30" s="39"/>
      <c r="AVC30" s="39"/>
      <c r="AVD30" s="39"/>
      <c r="AVE30" s="39"/>
      <c r="AVF30" s="39"/>
      <c r="AVG30" s="39"/>
      <c r="AVH30" s="39"/>
      <c r="AVI30" s="39"/>
      <c r="AVJ30" s="39"/>
      <c r="AVK30" s="39"/>
      <c r="AVL30" s="39"/>
      <c r="AVM30" s="39"/>
      <c r="AVN30" s="39"/>
      <c r="AVO30" s="39"/>
      <c r="AVP30" s="39"/>
      <c r="AVQ30" s="39"/>
      <c r="AVR30" s="39"/>
      <c r="AVS30" s="39"/>
      <c r="AVT30" s="39"/>
      <c r="AVU30" s="39"/>
      <c r="AVV30" s="39"/>
      <c r="AVW30" s="39"/>
      <c r="AVX30" s="39"/>
      <c r="AVY30" s="39"/>
      <c r="AVZ30" s="39"/>
      <c r="AWA30" s="39"/>
      <c r="AWB30" s="39"/>
      <c r="AWC30" s="39"/>
      <c r="AWD30" s="39"/>
      <c r="AWE30" s="39"/>
      <c r="AWF30" s="39"/>
      <c r="AWG30" s="39"/>
      <c r="AWH30" s="39"/>
      <c r="AWI30" s="39"/>
      <c r="AWJ30" s="39"/>
      <c r="AWK30" s="39"/>
      <c r="AWL30" s="39"/>
      <c r="AWM30" s="39"/>
      <c r="AWN30" s="39"/>
      <c r="AWO30" s="39"/>
      <c r="AWP30" s="39"/>
      <c r="AWQ30" s="39"/>
      <c r="AWR30" s="39"/>
      <c r="AWS30" s="39"/>
      <c r="AWT30" s="39"/>
      <c r="AWU30" s="39"/>
      <c r="AWV30" s="39"/>
      <c r="AWW30" s="39"/>
      <c r="AWX30" s="39"/>
      <c r="AWY30" s="39"/>
      <c r="AWZ30" s="39"/>
      <c r="AXA30" s="39"/>
      <c r="AXB30" s="39"/>
      <c r="AXC30" s="39"/>
      <c r="AXD30" s="39"/>
      <c r="AXE30" s="39"/>
      <c r="AXF30" s="39"/>
      <c r="AXG30" s="39"/>
      <c r="AXH30" s="39"/>
      <c r="AXI30" s="39"/>
      <c r="AXJ30" s="39"/>
      <c r="AXK30" s="39"/>
      <c r="AXL30" s="39"/>
      <c r="AXM30" s="39"/>
      <c r="AXN30" s="39"/>
      <c r="AXO30" s="39"/>
      <c r="AXP30" s="39"/>
      <c r="AXQ30" s="39"/>
      <c r="AXR30" s="39"/>
      <c r="AXS30" s="39"/>
      <c r="AXT30" s="39"/>
      <c r="AXU30" s="39"/>
      <c r="AXV30" s="39"/>
      <c r="AXW30" s="39"/>
      <c r="AXX30" s="39"/>
      <c r="AXY30" s="39"/>
      <c r="AXZ30" s="39"/>
      <c r="AYA30" s="39"/>
      <c r="AYB30" s="39"/>
      <c r="AYC30" s="39"/>
      <c r="AYD30" s="39"/>
      <c r="AYE30" s="39"/>
      <c r="AYF30" s="39"/>
      <c r="AYG30" s="39"/>
      <c r="AYH30" s="39"/>
      <c r="AYI30" s="39"/>
      <c r="AYJ30" s="39"/>
      <c r="AYK30" s="39"/>
      <c r="AYL30" s="39"/>
      <c r="AYM30" s="39"/>
      <c r="AYN30" s="39"/>
      <c r="AYO30" s="39"/>
      <c r="AYP30" s="39"/>
      <c r="AYQ30" s="39"/>
      <c r="AYR30" s="39"/>
      <c r="AYS30" s="39"/>
      <c r="AYT30" s="39"/>
      <c r="AYU30" s="39"/>
      <c r="AYV30" s="39"/>
      <c r="AYW30" s="39"/>
      <c r="AYX30" s="39"/>
      <c r="AYY30" s="39"/>
      <c r="AYZ30" s="39"/>
      <c r="AZA30" s="39"/>
      <c r="AZB30" s="39"/>
      <c r="AZC30" s="39"/>
      <c r="AZD30" s="39"/>
      <c r="AZE30" s="39"/>
      <c r="AZF30" s="39"/>
      <c r="AZG30" s="39"/>
      <c r="AZH30" s="39"/>
      <c r="AZI30" s="39"/>
      <c r="AZJ30" s="39"/>
      <c r="AZK30" s="39"/>
      <c r="AZL30" s="39"/>
      <c r="AZM30" s="39"/>
      <c r="AZN30" s="39"/>
      <c r="AZO30" s="39"/>
      <c r="AZP30" s="39"/>
      <c r="AZQ30" s="39"/>
      <c r="AZR30" s="39"/>
      <c r="AZS30" s="39"/>
      <c r="AZT30" s="39"/>
      <c r="AZU30" s="39"/>
      <c r="AZV30" s="39"/>
      <c r="AZW30" s="39"/>
      <c r="AZX30" s="39"/>
      <c r="AZY30" s="39"/>
      <c r="AZZ30" s="39"/>
      <c r="BAA30" s="39"/>
      <c r="BAB30" s="39"/>
      <c r="BAC30" s="39"/>
      <c r="BAD30" s="39"/>
      <c r="BAE30" s="39"/>
      <c r="BAF30" s="39"/>
      <c r="BAG30" s="39"/>
      <c r="BAH30" s="39"/>
      <c r="BAI30" s="39"/>
      <c r="BAJ30" s="39"/>
      <c r="BAK30" s="39"/>
      <c r="BAL30" s="39"/>
      <c r="BAM30" s="39"/>
      <c r="BAN30" s="39"/>
      <c r="BAO30" s="39"/>
      <c r="BAP30" s="39"/>
      <c r="BAQ30" s="39"/>
      <c r="BAR30" s="39"/>
      <c r="BAS30" s="39"/>
      <c r="BAT30" s="39"/>
      <c r="BAU30" s="39"/>
      <c r="BAV30" s="39"/>
      <c r="BAW30" s="39"/>
      <c r="BAX30" s="39"/>
      <c r="BAY30" s="39"/>
      <c r="BAZ30" s="39"/>
      <c r="BBA30" s="39"/>
      <c r="BBB30" s="39"/>
      <c r="BBC30" s="39"/>
      <c r="BBD30" s="39"/>
      <c r="BBE30" s="39"/>
      <c r="BBF30" s="39"/>
      <c r="BBG30" s="39"/>
      <c r="BBH30" s="39"/>
      <c r="BBI30" s="39"/>
      <c r="BBJ30" s="39"/>
      <c r="BBK30" s="39"/>
      <c r="BBL30" s="39"/>
      <c r="BBM30" s="39"/>
      <c r="BBN30" s="39"/>
      <c r="BBO30" s="39"/>
      <c r="BBP30" s="39"/>
      <c r="BBQ30" s="39"/>
      <c r="BBR30" s="39"/>
      <c r="BBS30" s="39"/>
      <c r="BBT30" s="39"/>
      <c r="BBU30" s="39"/>
      <c r="BBV30" s="39"/>
      <c r="BBW30" s="39"/>
      <c r="BBX30" s="39"/>
      <c r="BBY30" s="39"/>
      <c r="BBZ30" s="39"/>
      <c r="BCA30" s="39"/>
      <c r="BCB30" s="39"/>
      <c r="BCC30" s="39"/>
      <c r="BCD30" s="39"/>
      <c r="BCE30" s="39"/>
      <c r="BCF30" s="39"/>
      <c r="BCG30" s="39"/>
      <c r="BCH30" s="39"/>
      <c r="BCI30" s="39"/>
      <c r="BCJ30" s="39"/>
      <c r="BCK30" s="39"/>
      <c r="BCL30" s="39"/>
      <c r="BCM30" s="39"/>
      <c r="BCN30" s="39"/>
      <c r="BCO30" s="39"/>
      <c r="BCP30" s="39"/>
      <c r="BCQ30" s="39"/>
      <c r="BCR30" s="39"/>
      <c r="BCS30" s="39"/>
      <c r="BCT30" s="39"/>
      <c r="BCU30" s="39"/>
      <c r="BCV30" s="39"/>
      <c r="BCW30" s="39"/>
      <c r="BCX30" s="39"/>
      <c r="BCY30" s="39"/>
      <c r="BCZ30" s="39"/>
      <c r="BDA30" s="39"/>
      <c r="BDB30" s="39"/>
      <c r="BDC30" s="39"/>
      <c r="BDD30" s="39"/>
      <c r="BDE30" s="39"/>
      <c r="BDF30" s="39"/>
      <c r="BDG30" s="39"/>
      <c r="BDH30" s="39"/>
      <c r="BDI30" s="39"/>
      <c r="BDJ30" s="39"/>
      <c r="BDK30" s="39"/>
      <c r="BDL30" s="39"/>
      <c r="BDM30" s="39"/>
      <c r="BDN30" s="39"/>
      <c r="BDO30" s="39"/>
      <c r="BDP30" s="39"/>
      <c r="BDQ30" s="39"/>
      <c r="BDR30" s="39"/>
      <c r="BDS30" s="39"/>
      <c r="BDT30" s="39"/>
      <c r="BDU30" s="39"/>
      <c r="BDV30" s="39"/>
      <c r="BDW30" s="39"/>
      <c r="BDX30" s="39"/>
      <c r="BDY30" s="39"/>
      <c r="BDZ30" s="39"/>
      <c r="BEA30" s="39"/>
      <c r="BEB30" s="39"/>
      <c r="BEC30" s="39"/>
      <c r="BED30" s="39"/>
      <c r="BEE30" s="39"/>
      <c r="BEF30" s="39"/>
      <c r="BEG30" s="39"/>
      <c r="BEH30" s="39"/>
      <c r="BEI30" s="39"/>
      <c r="BEJ30" s="39"/>
      <c r="BEK30" s="39"/>
      <c r="BEL30" s="39"/>
      <c r="BEM30" s="39"/>
      <c r="BEN30" s="39"/>
      <c r="BEO30" s="39"/>
      <c r="BEP30" s="39"/>
      <c r="BEQ30" s="39"/>
      <c r="BER30" s="39"/>
      <c r="BES30" s="39"/>
      <c r="BET30" s="39"/>
      <c r="BEU30" s="39"/>
      <c r="BEV30" s="39"/>
      <c r="BEW30" s="39"/>
      <c r="BEX30" s="39"/>
      <c r="BEY30" s="39"/>
      <c r="BEZ30" s="39"/>
      <c r="BFA30" s="39"/>
      <c r="BFB30" s="39"/>
      <c r="BFC30" s="39"/>
      <c r="BFD30" s="39"/>
      <c r="BFE30" s="39"/>
      <c r="BFF30" s="39"/>
      <c r="BFG30" s="39"/>
      <c r="BFH30" s="39"/>
      <c r="BFI30" s="39"/>
      <c r="BFJ30" s="39"/>
      <c r="BFK30" s="39"/>
      <c r="BFL30" s="39"/>
      <c r="BFM30" s="39"/>
      <c r="BFN30" s="39"/>
      <c r="BFO30" s="39"/>
      <c r="BFP30" s="39"/>
      <c r="BFQ30" s="39"/>
      <c r="BFR30" s="39"/>
      <c r="BFS30" s="39"/>
      <c r="BFT30" s="39"/>
      <c r="BFU30" s="39"/>
      <c r="BFV30" s="39"/>
      <c r="BFW30" s="39"/>
      <c r="BFX30" s="39"/>
      <c r="BFY30" s="39"/>
      <c r="BFZ30" s="39"/>
      <c r="BGA30" s="39"/>
      <c r="BGB30" s="39"/>
      <c r="BGC30" s="39"/>
      <c r="BGD30" s="39"/>
      <c r="BGE30" s="39"/>
      <c r="BGF30" s="39"/>
      <c r="BGG30" s="39"/>
      <c r="BGH30" s="39"/>
      <c r="BGI30" s="39"/>
      <c r="BGJ30" s="39"/>
      <c r="BGK30" s="39"/>
      <c r="BGL30" s="39"/>
      <c r="BGM30" s="39"/>
      <c r="BGN30" s="39"/>
      <c r="BGO30" s="39"/>
      <c r="BGP30" s="39"/>
      <c r="BGQ30" s="39"/>
      <c r="BGR30" s="39"/>
      <c r="BGS30" s="39"/>
      <c r="BGT30" s="39"/>
      <c r="BGU30" s="39"/>
      <c r="BGV30" s="39"/>
      <c r="BGW30" s="39"/>
      <c r="BGX30" s="39"/>
      <c r="BGY30" s="39"/>
      <c r="BGZ30" s="39"/>
      <c r="BHA30" s="39"/>
      <c r="BHB30" s="39"/>
      <c r="BHC30" s="39"/>
      <c r="BHD30" s="39"/>
      <c r="BHE30" s="39"/>
      <c r="BHF30" s="39"/>
      <c r="BHG30" s="39"/>
      <c r="BHH30" s="39"/>
      <c r="BHI30" s="39"/>
      <c r="BHJ30" s="39"/>
      <c r="BHK30" s="39"/>
      <c r="BHL30" s="39"/>
      <c r="BHM30" s="39"/>
      <c r="BHN30" s="39"/>
      <c r="BHO30" s="39"/>
      <c r="BHP30" s="39"/>
      <c r="BHQ30" s="39"/>
      <c r="BHR30" s="39"/>
      <c r="BHS30" s="39"/>
      <c r="BHT30" s="39"/>
      <c r="BHU30" s="39"/>
      <c r="BHV30" s="39"/>
      <c r="BHW30" s="39"/>
      <c r="BHX30" s="39"/>
      <c r="BHY30" s="39"/>
      <c r="BHZ30" s="39"/>
      <c r="BIA30" s="39"/>
      <c r="BIB30" s="39"/>
      <c r="BIC30" s="39"/>
      <c r="BID30" s="39"/>
      <c r="BIE30" s="39"/>
      <c r="BIF30" s="39"/>
      <c r="BIG30" s="39"/>
      <c r="BIH30" s="39"/>
      <c r="BII30" s="39"/>
      <c r="BIJ30" s="39"/>
      <c r="BIK30" s="39"/>
      <c r="BIL30" s="39"/>
      <c r="BIM30" s="39"/>
      <c r="BIN30" s="39"/>
      <c r="BIO30" s="39"/>
      <c r="BIP30" s="39"/>
      <c r="BIQ30" s="39"/>
      <c r="BIR30" s="39"/>
      <c r="BIS30" s="39"/>
      <c r="BIT30" s="39"/>
      <c r="BIU30" s="39"/>
      <c r="BIV30" s="39"/>
      <c r="BIW30" s="39"/>
      <c r="BIX30" s="39"/>
      <c r="BIY30" s="39"/>
      <c r="BIZ30" s="39"/>
      <c r="BJA30" s="39"/>
      <c r="BJB30" s="39"/>
      <c r="BJC30" s="39"/>
      <c r="BJD30" s="39"/>
      <c r="BJE30" s="39"/>
      <c r="BJF30" s="39"/>
      <c r="BJG30" s="39"/>
      <c r="BJH30" s="39"/>
      <c r="BJI30" s="39"/>
      <c r="BJJ30" s="39"/>
      <c r="BJK30" s="39"/>
      <c r="BJL30" s="39"/>
      <c r="BJM30" s="39"/>
      <c r="BJN30" s="39"/>
      <c r="BJO30" s="39"/>
      <c r="BJP30" s="39"/>
      <c r="BJQ30" s="39"/>
      <c r="BJR30" s="39"/>
      <c r="BJS30" s="39"/>
      <c r="BJT30" s="39"/>
      <c r="BJU30" s="39"/>
      <c r="BJV30" s="39"/>
      <c r="BJW30" s="39"/>
      <c r="BJX30" s="39"/>
      <c r="BJY30" s="39"/>
      <c r="BJZ30" s="39"/>
      <c r="BKA30" s="39"/>
      <c r="BKB30" s="39"/>
      <c r="BKC30" s="39"/>
      <c r="BKD30" s="39"/>
      <c r="BKE30" s="39"/>
      <c r="BKF30" s="39"/>
      <c r="BKG30" s="39"/>
      <c r="BKH30" s="39"/>
      <c r="BKI30" s="39"/>
      <c r="BKJ30" s="39"/>
      <c r="BKK30" s="39"/>
      <c r="BKL30" s="39"/>
      <c r="BKM30" s="39"/>
      <c r="BKN30" s="39"/>
      <c r="BKO30" s="39"/>
      <c r="BKP30" s="39"/>
      <c r="BKQ30" s="39"/>
      <c r="BKR30" s="39"/>
      <c r="BKS30" s="39"/>
      <c r="BKT30" s="39"/>
      <c r="BKU30" s="39"/>
      <c r="BKV30" s="39"/>
      <c r="BKW30" s="39"/>
      <c r="BKX30" s="39"/>
      <c r="BKY30" s="39"/>
      <c r="BKZ30" s="39"/>
      <c r="BLA30" s="39"/>
      <c r="BLB30" s="39"/>
      <c r="BLC30" s="39"/>
      <c r="BLD30" s="39"/>
      <c r="BLE30" s="39"/>
      <c r="BLF30" s="39"/>
      <c r="BLG30" s="39"/>
      <c r="BLH30" s="39"/>
      <c r="BLI30" s="39"/>
      <c r="BLJ30" s="39"/>
      <c r="BLK30" s="39"/>
      <c r="BLL30" s="39"/>
      <c r="BLM30" s="39"/>
      <c r="BLN30" s="39"/>
      <c r="BLO30" s="39"/>
      <c r="BLP30" s="39"/>
      <c r="BLQ30" s="39"/>
      <c r="BLR30" s="39"/>
      <c r="BLS30" s="39"/>
      <c r="BLT30" s="39"/>
      <c r="BLU30" s="39"/>
      <c r="BLV30" s="39"/>
      <c r="BLW30" s="39"/>
      <c r="BLX30" s="39"/>
      <c r="BLY30" s="39"/>
      <c r="BLZ30" s="39"/>
      <c r="BMA30" s="39"/>
      <c r="BMB30" s="39"/>
      <c r="BMC30" s="39"/>
      <c r="BMD30" s="39"/>
      <c r="BME30" s="39"/>
      <c r="BMF30" s="39"/>
      <c r="BMG30" s="39"/>
      <c r="BMH30" s="39"/>
      <c r="BMI30" s="39"/>
      <c r="BMJ30" s="39"/>
      <c r="BMK30" s="39"/>
      <c r="BML30" s="39"/>
      <c r="BMM30" s="39"/>
      <c r="BMN30" s="39"/>
      <c r="BMO30" s="39"/>
      <c r="BMP30" s="39"/>
      <c r="BMQ30" s="39"/>
      <c r="BMR30" s="39"/>
      <c r="BMS30" s="39"/>
      <c r="BMT30" s="39"/>
      <c r="BMU30" s="39"/>
      <c r="BMV30" s="39"/>
      <c r="BMW30" s="39"/>
      <c r="BMX30" s="39"/>
      <c r="BMY30" s="39"/>
      <c r="BMZ30" s="39"/>
      <c r="BNA30" s="39"/>
      <c r="BNB30" s="39"/>
      <c r="BNC30" s="39"/>
      <c r="BND30" s="39"/>
      <c r="BNE30" s="39"/>
      <c r="BNF30" s="39"/>
      <c r="BNG30" s="39"/>
      <c r="BNH30" s="39"/>
      <c r="BNI30" s="39"/>
      <c r="BNJ30" s="39"/>
      <c r="BNK30" s="39"/>
      <c r="BNL30" s="39"/>
      <c r="BNM30" s="39"/>
      <c r="BNN30" s="39"/>
      <c r="BNO30" s="39"/>
      <c r="BNP30" s="39"/>
      <c r="BNQ30" s="39"/>
      <c r="BNR30" s="39"/>
      <c r="BNS30" s="39"/>
      <c r="BNT30" s="39"/>
      <c r="BNU30" s="39"/>
      <c r="BNV30" s="39"/>
      <c r="BNW30" s="39"/>
      <c r="BNX30" s="39"/>
      <c r="BNY30" s="39"/>
      <c r="BNZ30" s="39"/>
      <c r="BOA30" s="39"/>
      <c r="BOB30" s="39"/>
      <c r="BOC30" s="39"/>
      <c r="BOD30" s="39"/>
      <c r="BOE30" s="39"/>
      <c r="BOF30" s="39"/>
      <c r="BOG30" s="39"/>
      <c r="BOH30" s="39"/>
      <c r="BOI30" s="39"/>
      <c r="BOJ30" s="39"/>
      <c r="BOK30" s="39"/>
      <c r="BOL30" s="39"/>
      <c r="BOM30" s="39"/>
      <c r="BON30" s="39"/>
      <c r="BOO30" s="39"/>
      <c r="BOP30" s="39"/>
      <c r="BOQ30" s="39"/>
      <c r="BOR30" s="39"/>
      <c r="BOS30" s="39"/>
      <c r="BOT30" s="39"/>
      <c r="BOU30" s="39"/>
      <c r="BOV30" s="39"/>
      <c r="BOW30" s="39"/>
      <c r="BOX30" s="39"/>
      <c r="BOY30" s="39"/>
      <c r="BOZ30" s="39"/>
      <c r="BPA30" s="39"/>
      <c r="BPB30" s="39"/>
      <c r="BPC30" s="39"/>
      <c r="BPD30" s="39"/>
      <c r="BPE30" s="39"/>
      <c r="BPF30" s="39"/>
      <c r="BPG30" s="39"/>
      <c r="BPH30" s="39"/>
      <c r="BPI30" s="39"/>
      <c r="BPJ30" s="39"/>
      <c r="BPK30" s="39"/>
      <c r="BPL30" s="39"/>
      <c r="BPM30" s="39"/>
      <c r="BPN30" s="39"/>
      <c r="BPO30" s="39"/>
      <c r="BPP30" s="39"/>
      <c r="BPQ30" s="39"/>
      <c r="BPR30" s="39"/>
      <c r="BPS30" s="39"/>
      <c r="BPT30" s="39"/>
      <c r="BPU30" s="39"/>
      <c r="BPV30" s="39"/>
      <c r="BPW30" s="39"/>
      <c r="BPX30" s="39"/>
      <c r="BPY30" s="39"/>
      <c r="BPZ30" s="39"/>
      <c r="BQA30" s="39"/>
      <c r="BQB30" s="39"/>
      <c r="BQC30" s="39"/>
      <c r="BQD30" s="39"/>
      <c r="BQE30" s="39"/>
      <c r="BQF30" s="39"/>
      <c r="BQG30" s="39"/>
      <c r="BQH30" s="39"/>
      <c r="BQI30" s="39"/>
      <c r="BQJ30" s="39"/>
      <c r="BQK30" s="39"/>
      <c r="BQL30" s="39"/>
      <c r="BQM30" s="39"/>
      <c r="BQN30" s="39"/>
      <c r="BQO30" s="39"/>
      <c r="BQP30" s="39"/>
      <c r="BQQ30" s="39"/>
      <c r="BQR30" s="39"/>
      <c r="BQS30" s="39"/>
      <c r="BQT30" s="39"/>
      <c r="BQU30" s="39"/>
      <c r="BQV30" s="39"/>
      <c r="BQW30" s="39"/>
      <c r="BQX30" s="39"/>
      <c r="BQY30" s="39"/>
      <c r="BQZ30" s="39"/>
      <c r="BRA30" s="39"/>
      <c r="BRB30" s="39"/>
      <c r="BRC30" s="39"/>
      <c r="BRD30" s="39"/>
      <c r="BRE30" s="39"/>
      <c r="BRF30" s="39"/>
      <c r="BRG30" s="39"/>
      <c r="BRH30" s="39"/>
      <c r="BRI30" s="39"/>
      <c r="BRJ30" s="39"/>
      <c r="BRK30" s="39"/>
      <c r="BRL30" s="39"/>
      <c r="BRM30" s="39"/>
      <c r="BRN30" s="39"/>
      <c r="BRO30" s="39"/>
      <c r="BRP30" s="39"/>
      <c r="BRQ30" s="39"/>
      <c r="BRR30" s="39"/>
      <c r="BRS30" s="39"/>
      <c r="BRT30" s="39"/>
      <c r="BRU30" s="39"/>
      <c r="BRV30" s="39"/>
      <c r="BRW30" s="39"/>
      <c r="BRX30" s="39"/>
      <c r="BRY30" s="39"/>
      <c r="BRZ30" s="39"/>
      <c r="BSA30" s="39"/>
      <c r="BSB30" s="39"/>
      <c r="BSC30" s="39"/>
      <c r="BSD30" s="39"/>
      <c r="BSE30" s="39"/>
      <c r="BSF30" s="39"/>
      <c r="BSG30" s="39"/>
      <c r="BSH30" s="39"/>
      <c r="BSI30" s="39"/>
      <c r="BSJ30" s="39"/>
      <c r="BSK30" s="39"/>
      <c r="BSL30" s="39"/>
      <c r="BSM30" s="39"/>
      <c r="BSN30" s="39"/>
      <c r="BSO30" s="39"/>
      <c r="BSP30" s="39"/>
      <c r="BSQ30" s="39"/>
      <c r="BSR30" s="39"/>
      <c r="BSS30" s="39"/>
      <c r="BST30" s="39"/>
      <c r="BSU30" s="39"/>
      <c r="BSV30" s="39"/>
      <c r="BSW30" s="39"/>
      <c r="BSX30" s="39"/>
      <c r="BSY30" s="39"/>
      <c r="BSZ30" s="39"/>
      <c r="BTA30" s="39"/>
      <c r="BTB30" s="39"/>
      <c r="BTC30" s="39"/>
      <c r="BTD30" s="39"/>
      <c r="BTE30" s="39"/>
      <c r="BTF30" s="39"/>
      <c r="BTG30" s="39"/>
      <c r="BTH30" s="39"/>
      <c r="BTI30" s="39"/>
      <c r="BTJ30" s="39"/>
      <c r="BTK30" s="39"/>
      <c r="BTL30" s="39"/>
      <c r="BTM30" s="39"/>
      <c r="BTN30" s="39"/>
      <c r="BTO30" s="39"/>
      <c r="BTP30" s="39"/>
      <c r="BTQ30" s="39"/>
      <c r="BTR30" s="39"/>
      <c r="BTS30" s="39"/>
      <c r="BTT30" s="39"/>
      <c r="BTU30" s="39"/>
      <c r="BTV30" s="39"/>
      <c r="BTW30" s="39"/>
      <c r="BTX30" s="39"/>
      <c r="BTY30" s="39"/>
      <c r="BTZ30" s="39"/>
      <c r="BUA30" s="39"/>
      <c r="BUB30" s="39"/>
      <c r="BUC30" s="39"/>
      <c r="BUD30" s="39"/>
      <c r="BUE30" s="39"/>
      <c r="BUF30" s="39"/>
      <c r="BUG30" s="39"/>
      <c r="BUH30" s="39"/>
      <c r="BUI30" s="39"/>
      <c r="BUJ30" s="39"/>
      <c r="BUK30" s="39"/>
      <c r="BUL30" s="39"/>
      <c r="BUM30" s="39"/>
      <c r="BUN30" s="39"/>
      <c r="BUO30" s="39"/>
      <c r="BUP30" s="39"/>
      <c r="BUQ30" s="39"/>
      <c r="BUR30" s="39"/>
      <c r="BUS30" s="39"/>
      <c r="BUT30" s="39"/>
      <c r="BUU30" s="39"/>
      <c r="BUV30" s="39"/>
      <c r="BUW30" s="39"/>
      <c r="BUX30" s="39"/>
      <c r="BUY30" s="39"/>
      <c r="BUZ30" s="39"/>
      <c r="BVA30" s="39"/>
      <c r="BVB30" s="39"/>
      <c r="BVC30" s="39"/>
      <c r="BVD30" s="39"/>
      <c r="BVE30" s="39"/>
      <c r="BVF30" s="39"/>
      <c r="BVG30" s="39"/>
      <c r="BVH30" s="39"/>
      <c r="BVI30" s="39"/>
      <c r="BVJ30" s="39"/>
      <c r="BVK30" s="39"/>
      <c r="BVL30" s="39"/>
      <c r="BVM30" s="39"/>
      <c r="BVN30" s="39"/>
      <c r="BVO30" s="39"/>
      <c r="BVP30" s="39"/>
      <c r="BVQ30" s="39"/>
      <c r="BVR30" s="39"/>
      <c r="BVS30" s="39"/>
      <c r="BVT30" s="39"/>
      <c r="BVU30" s="39"/>
      <c r="BVV30" s="39"/>
      <c r="BVW30" s="39"/>
      <c r="BVX30" s="39"/>
      <c r="BVY30" s="39"/>
      <c r="BVZ30" s="39"/>
      <c r="BWA30" s="39"/>
      <c r="BWB30" s="39"/>
      <c r="BWC30" s="39"/>
      <c r="BWD30" s="39"/>
      <c r="BWE30" s="39"/>
      <c r="BWF30" s="39"/>
      <c r="BWG30" s="39"/>
      <c r="BWH30" s="39"/>
      <c r="BWI30" s="39"/>
      <c r="BWJ30" s="39"/>
      <c r="BWK30" s="39"/>
      <c r="BWL30" s="39"/>
      <c r="BWM30" s="39"/>
      <c r="BWN30" s="39"/>
      <c r="BWO30" s="39"/>
      <c r="BWP30" s="39"/>
      <c r="BWQ30" s="39"/>
      <c r="BWR30" s="39"/>
      <c r="BWS30" s="39"/>
      <c r="BWT30" s="39"/>
      <c r="BWU30" s="39"/>
      <c r="BWV30" s="39"/>
      <c r="BWW30" s="39"/>
      <c r="BWX30" s="39"/>
      <c r="BWY30" s="39"/>
      <c r="BWZ30" s="39"/>
      <c r="BXA30" s="39"/>
      <c r="BXB30" s="39"/>
      <c r="BXC30" s="39"/>
      <c r="BXD30" s="39"/>
      <c r="BXE30" s="39"/>
      <c r="BXF30" s="39"/>
      <c r="BXG30" s="39"/>
      <c r="BXH30" s="39"/>
      <c r="BXI30" s="39"/>
      <c r="BXJ30" s="39"/>
      <c r="BXK30" s="39"/>
      <c r="BXL30" s="39"/>
      <c r="BXM30" s="39"/>
      <c r="BXN30" s="39"/>
      <c r="BXO30" s="39"/>
      <c r="BXP30" s="39"/>
      <c r="BXQ30" s="39"/>
      <c r="BXR30" s="39"/>
      <c r="BXS30" s="39"/>
      <c r="BXT30" s="39"/>
      <c r="BXU30" s="39"/>
      <c r="BXV30" s="39"/>
      <c r="BXW30" s="39"/>
      <c r="BXX30" s="39"/>
      <c r="BXY30" s="39"/>
      <c r="BXZ30" s="39"/>
      <c r="BYA30" s="39"/>
      <c r="BYB30" s="39"/>
      <c r="BYC30" s="39"/>
      <c r="BYD30" s="39"/>
      <c r="BYE30" s="39"/>
      <c r="BYF30" s="39"/>
      <c r="BYG30" s="39"/>
      <c r="BYH30" s="39"/>
      <c r="BYI30" s="39"/>
      <c r="BYJ30" s="39"/>
      <c r="BYK30" s="39"/>
      <c r="BYL30" s="39"/>
      <c r="BYM30" s="39"/>
      <c r="BYN30" s="39"/>
      <c r="BYO30" s="39"/>
      <c r="BYP30" s="39"/>
      <c r="BYQ30" s="39"/>
      <c r="BYR30" s="39"/>
      <c r="BYS30" s="39"/>
      <c r="BYT30" s="39"/>
      <c r="BYU30" s="39"/>
      <c r="BYV30" s="39"/>
      <c r="BYW30" s="39"/>
      <c r="BYX30" s="39"/>
      <c r="BYY30" s="39"/>
      <c r="BYZ30" s="39"/>
      <c r="BZA30" s="39"/>
      <c r="BZB30" s="39"/>
      <c r="BZC30" s="39"/>
      <c r="BZD30" s="39"/>
      <c r="BZE30" s="39"/>
      <c r="BZF30" s="39"/>
      <c r="BZG30" s="39"/>
      <c r="BZH30" s="39"/>
      <c r="BZI30" s="39"/>
      <c r="BZJ30" s="39"/>
      <c r="BZK30" s="39"/>
      <c r="BZL30" s="39"/>
      <c r="BZM30" s="39"/>
      <c r="BZN30" s="39"/>
      <c r="BZO30" s="39"/>
      <c r="BZP30" s="39"/>
      <c r="BZQ30" s="39"/>
      <c r="BZR30" s="39"/>
      <c r="BZS30" s="39"/>
      <c r="BZT30" s="39"/>
      <c r="BZU30" s="39"/>
      <c r="BZV30" s="39"/>
      <c r="BZW30" s="39"/>
      <c r="BZX30" s="39"/>
      <c r="BZY30" s="39"/>
      <c r="BZZ30" s="39"/>
      <c r="CAA30" s="39"/>
      <c r="CAB30" s="39"/>
      <c r="CAC30" s="39"/>
      <c r="CAD30" s="39"/>
      <c r="CAE30" s="39"/>
      <c r="CAF30" s="39"/>
      <c r="CAG30" s="39"/>
      <c r="CAH30" s="39"/>
      <c r="CAI30" s="39"/>
      <c r="CAJ30" s="39"/>
      <c r="CAK30" s="39"/>
      <c r="CAL30" s="39"/>
      <c r="CAM30" s="39"/>
      <c r="CAN30" s="39"/>
      <c r="CAO30" s="39"/>
      <c r="CAP30" s="39"/>
      <c r="CAQ30" s="39"/>
      <c r="CAR30" s="39"/>
      <c r="CAS30" s="39"/>
      <c r="CAT30" s="39"/>
      <c r="CAU30" s="39"/>
      <c r="CAV30" s="39"/>
      <c r="CAW30" s="39"/>
      <c r="CAX30" s="39"/>
      <c r="CAY30" s="39"/>
      <c r="CAZ30" s="39"/>
      <c r="CBA30" s="39"/>
      <c r="CBB30" s="39"/>
      <c r="CBC30" s="39"/>
      <c r="CBD30" s="39"/>
      <c r="CBE30" s="39"/>
      <c r="CBF30" s="39"/>
      <c r="CBG30" s="39"/>
      <c r="CBH30" s="39"/>
      <c r="CBI30" s="39"/>
      <c r="CBJ30" s="39"/>
      <c r="CBK30" s="39"/>
      <c r="CBL30" s="39"/>
      <c r="CBM30" s="39"/>
      <c r="CBN30" s="39"/>
      <c r="CBO30" s="39"/>
      <c r="CBP30" s="39"/>
      <c r="CBQ30" s="39"/>
      <c r="CBR30" s="39"/>
      <c r="CBS30" s="39"/>
      <c r="CBT30" s="39"/>
      <c r="CBU30" s="39"/>
      <c r="CBV30" s="39"/>
      <c r="CBW30" s="39"/>
      <c r="CBX30" s="39"/>
      <c r="CBY30" s="39"/>
      <c r="CBZ30" s="39"/>
      <c r="CCA30" s="39"/>
      <c r="CCB30" s="39"/>
      <c r="CCC30" s="39"/>
      <c r="CCD30" s="39"/>
      <c r="CCE30" s="39"/>
      <c r="CCF30" s="39"/>
      <c r="CCG30" s="39"/>
      <c r="CCH30" s="39"/>
      <c r="CCI30" s="39"/>
      <c r="CCJ30" s="39"/>
      <c r="CCK30" s="39"/>
      <c r="CCL30" s="39"/>
      <c r="CCM30" s="39"/>
      <c r="CCN30" s="39"/>
      <c r="CCO30" s="39"/>
      <c r="CCP30" s="39"/>
      <c r="CCQ30" s="39"/>
      <c r="CCR30" s="39"/>
      <c r="CCS30" s="39"/>
      <c r="CCT30" s="39"/>
      <c r="CCU30" s="39"/>
      <c r="CCV30" s="39"/>
      <c r="CCW30" s="39"/>
      <c r="CCX30" s="39"/>
      <c r="CCY30" s="39"/>
      <c r="CCZ30" s="39"/>
      <c r="CDA30" s="39"/>
      <c r="CDB30" s="39"/>
      <c r="CDC30" s="39"/>
      <c r="CDD30" s="39"/>
      <c r="CDE30" s="39"/>
      <c r="CDF30" s="39"/>
      <c r="CDG30" s="39"/>
      <c r="CDH30" s="39"/>
      <c r="CDI30" s="39"/>
      <c r="CDJ30" s="39"/>
      <c r="CDK30" s="39"/>
      <c r="CDL30" s="39"/>
      <c r="CDM30" s="39"/>
      <c r="CDN30" s="39"/>
      <c r="CDO30" s="39"/>
      <c r="CDP30" s="39"/>
      <c r="CDQ30" s="39"/>
      <c r="CDR30" s="39"/>
      <c r="CDS30" s="39"/>
      <c r="CDT30" s="39"/>
      <c r="CDU30" s="39"/>
      <c r="CDV30" s="39"/>
      <c r="CDW30" s="39"/>
      <c r="CDX30" s="39"/>
      <c r="CDY30" s="39"/>
      <c r="CDZ30" s="39"/>
      <c r="CEA30" s="39"/>
      <c r="CEB30" s="39"/>
      <c r="CEC30" s="39"/>
      <c r="CED30" s="39"/>
      <c r="CEE30" s="39"/>
      <c r="CEF30" s="39"/>
      <c r="CEG30" s="39"/>
      <c r="CEH30" s="39"/>
      <c r="CEI30" s="39"/>
      <c r="CEJ30" s="39"/>
      <c r="CEK30" s="39"/>
      <c r="CEL30" s="39"/>
      <c r="CEM30" s="39"/>
      <c r="CEN30" s="39"/>
      <c r="CEO30" s="39"/>
      <c r="CEP30" s="39"/>
      <c r="CEQ30" s="39"/>
      <c r="CER30" s="39"/>
      <c r="CES30" s="39"/>
      <c r="CET30" s="39"/>
      <c r="CEU30" s="39"/>
      <c r="CEV30" s="39"/>
      <c r="CEW30" s="39"/>
      <c r="CEX30" s="39"/>
      <c r="CEY30" s="39"/>
      <c r="CEZ30" s="39"/>
      <c r="CFA30" s="39"/>
      <c r="CFB30" s="39"/>
      <c r="CFC30" s="39"/>
      <c r="CFD30" s="39"/>
      <c r="CFE30" s="39"/>
      <c r="CFF30" s="39"/>
      <c r="CFG30" s="39"/>
      <c r="CFH30" s="39"/>
      <c r="CFI30" s="39"/>
      <c r="CFJ30" s="39"/>
      <c r="CFK30" s="39"/>
      <c r="CFL30" s="39"/>
      <c r="CFM30" s="39"/>
      <c r="CFN30" s="39"/>
      <c r="CFO30" s="39"/>
      <c r="CFP30" s="39"/>
      <c r="CFQ30" s="39"/>
      <c r="CFR30" s="39"/>
      <c r="CFS30" s="39"/>
      <c r="CFT30" s="39"/>
      <c r="CFU30" s="39"/>
      <c r="CFV30" s="39"/>
      <c r="CFW30" s="39"/>
      <c r="CFX30" s="39"/>
      <c r="CFY30" s="39"/>
      <c r="CFZ30" s="39"/>
      <c r="CGA30" s="39"/>
      <c r="CGB30" s="39"/>
      <c r="CGC30" s="39"/>
      <c r="CGD30" s="39"/>
      <c r="CGE30" s="39"/>
      <c r="CGF30" s="39"/>
      <c r="CGG30" s="39"/>
      <c r="CGH30" s="39"/>
      <c r="CGI30" s="39"/>
      <c r="CGJ30" s="39"/>
      <c r="CGK30" s="39"/>
      <c r="CGL30" s="39"/>
      <c r="CGM30" s="39"/>
      <c r="CGN30" s="39"/>
      <c r="CGO30" s="39"/>
      <c r="CGP30" s="39"/>
      <c r="CGQ30" s="39"/>
      <c r="CGR30" s="39"/>
      <c r="CGS30" s="39"/>
      <c r="CGT30" s="39"/>
      <c r="CGU30" s="39"/>
      <c r="CGV30" s="39"/>
      <c r="CGW30" s="39"/>
      <c r="CGX30" s="39"/>
      <c r="CGY30" s="39"/>
      <c r="CGZ30" s="39"/>
      <c r="CHA30" s="39"/>
      <c r="CHB30" s="39"/>
      <c r="CHC30" s="39"/>
      <c r="CHD30" s="39"/>
      <c r="CHE30" s="39"/>
      <c r="CHF30" s="39"/>
      <c r="CHG30" s="39"/>
      <c r="CHH30" s="39"/>
      <c r="CHI30" s="39"/>
      <c r="CHJ30" s="39"/>
      <c r="CHK30" s="39"/>
      <c r="CHL30" s="39"/>
      <c r="CHM30" s="39"/>
      <c r="CHN30" s="39"/>
      <c r="CHO30" s="39"/>
      <c r="CHP30" s="39"/>
      <c r="CHQ30" s="39"/>
      <c r="CHR30" s="39"/>
      <c r="CHS30" s="39"/>
      <c r="CHT30" s="39"/>
      <c r="CHU30" s="39"/>
      <c r="CHV30" s="39"/>
      <c r="CHW30" s="39"/>
      <c r="CHX30" s="39"/>
      <c r="CHY30" s="39"/>
      <c r="CHZ30" s="39"/>
      <c r="CIA30" s="39"/>
      <c r="CIB30" s="39"/>
      <c r="CIC30" s="39"/>
      <c r="CID30" s="39"/>
      <c r="CIE30" s="39"/>
      <c r="CIF30" s="39"/>
      <c r="CIG30" s="39"/>
      <c r="CIH30" s="39"/>
      <c r="CII30" s="39"/>
      <c r="CIJ30" s="39"/>
      <c r="CIK30" s="39"/>
      <c r="CIL30" s="39"/>
      <c r="CIM30" s="39"/>
      <c r="CIN30" s="39"/>
      <c r="CIO30" s="39"/>
      <c r="CIP30" s="39"/>
      <c r="CIQ30" s="39"/>
      <c r="CIR30" s="39"/>
      <c r="CIS30" s="39"/>
      <c r="CIT30" s="39"/>
      <c r="CIU30" s="39"/>
      <c r="CIV30" s="39"/>
      <c r="CIW30" s="39"/>
      <c r="CIX30" s="39"/>
      <c r="CIY30" s="39"/>
      <c r="CIZ30" s="39"/>
      <c r="CJA30" s="39"/>
      <c r="CJB30" s="39"/>
      <c r="CJC30" s="39"/>
      <c r="CJD30" s="39"/>
      <c r="CJE30" s="39"/>
      <c r="CJF30" s="39"/>
      <c r="CJG30" s="39"/>
      <c r="CJH30" s="39"/>
      <c r="CJI30" s="39"/>
      <c r="CJJ30" s="39"/>
      <c r="CJK30" s="39"/>
      <c r="CJL30" s="39"/>
      <c r="CJM30" s="39"/>
      <c r="CJN30" s="39"/>
      <c r="CJO30" s="39"/>
      <c r="CJP30" s="39"/>
      <c r="CJQ30" s="39"/>
      <c r="CJR30" s="39"/>
      <c r="CJS30" s="39"/>
      <c r="CJT30" s="39"/>
      <c r="CJU30" s="39"/>
      <c r="CJV30" s="39"/>
      <c r="CJW30" s="39"/>
      <c r="CJX30" s="39"/>
      <c r="CJY30" s="39"/>
      <c r="CJZ30" s="39"/>
      <c r="CKA30" s="39"/>
      <c r="CKB30" s="39"/>
      <c r="CKC30" s="39"/>
      <c r="CKD30" s="39"/>
      <c r="CKE30" s="39"/>
      <c r="CKF30" s="39"/>
      <c r="CKG30" s="39"/>
      <c r="CKH30" s="39"/>
      <c r="CKI30" s="39"/>
      <c r="CKJ30" s="39"/>
      <c r="CKK30" s="39"/>
      <c r="CKL30" s="39"/>
      <c r="CKM30" s="39"/>
      <c r="CKN30" s="39"/>
      <c r="CKO30" s="39"/>
      <c r="CKP30" s="39"/>
      <c r="CKQ30" s="39"/>
      <c r="CKR30" s="39"/>
      <c r="CKS30" s="39"/>
      <c r="CKT30" s="39"/>
      <c r="CKU30" s="39"/>
      <c r="CKV30" s="39"/>
      <c r="CKW30" s="39"/>
      <c r="CKX30" s="39"/>
      <c r="CKY30" s="39"/>
      <c r="CKZ30" s="39"/>
      <c r="CLA30" s="39"/>
      <c r="CLB30" s="39"/>
      <c r="CLC30" s="39"/>
      <c r="CLD30" s="39"/>
      <c r="CLE30" s="39"/>
      <c r="CLF30" s="39"/>
      <c r="CLG30" s="39"/>
      <c r="CLH30" s="39"/>
      <c r="CLI30" s="39"/>
      <c r="CLJ30" s="39"/>
      <c r="CLK30" s="39"/>
      <c r="CLL30" s="39"/>
      <c r="CLM30" s="39"/>
      <c r="CLN30" s="39"/>
      <c r="CLO30" s="39"/>
      <c r="CLP30" s="39"/>
      <c r="CLQ30" s="39"/>
      <c r="CLR30" s="39"/>
      <c r="CLS30" s="39"/>
      <c r="CLT30" s="39"/>
      <c r="CLU30" s="39"/>
      <c r="CLV30" s="39"/>
      <c r="CLW30" s="39"/>
      <c r="CLX30" s="39"/>
      <c r="CLY30" s="39"/>
      <c r="CLZ30" s="39"/>
      <c r="CMA30" s="39"/>
      <c r="CMB30" s="39"/>
      <c r="CMC30" s="39"/>
      <c r="CMD30" s="39"/>
      <c r="CME30" s="39"/>
      <c r="CMF30" s="39"/>
      <c r="CMG30" s="39"/>
      <c r="CMH30" s="39"/>
      <c r="CMI30" s="39"/>
      <c r="CMJ30" s="39"/>
      <c r="CMK30" s="39"/>
      <c r="CML30" s="39"/>
      <c r="CMM30" s="39"/>
      <c r="CMN30" s="39"/>
      <c r="CMO30" s="39"/>
      <c r="CMP30" s="39"/>
      <c r="CMQ30" s="39"/>
      <c r="CMR30" s="39"/>
      <c r="CMS30" s="39"/>
      <c r="CMT30" s="39"/>
      <c r="CMU30" s="39"/>
      <c r="CMV30" s="39"/>
      <c r="CMW30" s="39"/>
      <c r="CMX30" s="39"/>
      <c r="CMY30" s="39"/>
      <c r="CMZ30" s="39"/>
      <c r="CNA30" s="39"/>
      <c r="CNB30" s="39"/>
      <c r="CNC30" s="39"/>
      <c r="CND30" s="39"/>
      <c r="CNE30" s="39"/>
      <c r="CNF30" s="39"/>
      <c r="CNG30" s="39"/>
      <c r="CNH30" s="39"/>
      <c r="CNI30" s="39"/>
      <c r="CNJ30" s="39"/>
      <c r="CNK30" s="39"/>
      <c r="CNL30" s="39"/>
      <c r="CNM30" s="39"/>
      <c r="CNN30" s="39"/>
      <c r="CNO30" s="39"/>
      <c r="CNP30" s="39"/>
      <c r="CNQ30" s="39"/>
      <c r="CNR30" s="39"/>
      <c r="CNS30" s="39"/>
      <c r="CNT30" s="39"/>
      <c r="CNU30" s="39"/>
      <c r="CNV30" s="39"/>
      <c r="CNW30" s="39"/>
      <c r="CNX30" s="39"/>
      <c r="CNY30" s="39"/>
      <c r="CNZ30" s="39"/>
      <c r="COA30" s="39"/>
      <c r="COB30" s="39"/>
      <c r="COC30" s="39"/>
      <c r="COD30" s="39"/>
      <c r="COE30" s="39"/>
      <c r="COF30" s="39"/>
      <c r="COG30" s="39"/>
      <c r="COH30" s="39"/>
      <c r="COI30" s="39"/>
      <c r="COJ30" s="39"/>
      <c r="COK30" s="39"/>
      <c r="COL30" s="39"/>
      <c r="COM30" s="39"/>
      <c r="CON30" s="39"/>
      <c r="COO30" s="39"/>
      <c r="COP30" s="39"/>
      <c r="COQ30" s="39"/>
      <c r="COR30" s="39"/>
      <c r="COS30" s="39"/>
      <c r="COT30" s="39"/>
      <c r="COU30" s="39"/>
      <c r="COV30" s="39"/>
      <c r="COW30" s="39"/>
      <c r="COX30" s="39"/>
      <c r="COY30" s="39"/>
      <c r="COZ30" s="39"/>
      <c r="CPA30" s="39"/>
      <c r="CPB30" s="39"/>
      <c r="CPC30" s="39"/>
      <c r="CPD30" s="39"/>
      <c r="CPE30" s="39"/>
      <c r="CPF30" s="39"/>
      <c r="CPG30" s="39"/>
      <c r="CPH30" s="39"/>
      <c r="CPI30" s="39"/>
      <c r="CPJ30" s="39"/>
      <c r="CPK30" s="39"/>
      <c r="CPL30" s="39"/>
      <c r="CPM30" s="39"/>
      <c r="CPN30" s="39"/>
      <c r="CPO30" s="39"/>
      <c r="CPP30" s="39"/>
      <c r="CPQ30" s="39"/>
      <c r="CPR30" s="39"/>
      <c r="CPS30" s="39"/>
      <c r="CPT30" s="39"/>
      <c r="CPU30" s="39"/>
      <c r="CPV30" s="39"/>
      <c r="CPW30" s="39"/>
      <c r="CPX30" s="39"/>
      <c r="CPY30" s="39"/>
      <c r="CPZ30" s="39"/>
      <c r="CQA30" s="39"/>
      <c r="CQB30" s="39"/>
      <c r="CQC30" s="39"/>
      <c r="CQD30" s="39"/>
      <c r="CQE30" s="39"/>
      <c r="CQF30" s="39"/>
      <c r="CQG30" s="39"/>
      <c r="CQH30" s="39"/>
      <c r="CQI30" s="39"/>
      <c r="CQJ30" s="39"/>
      <c r="CQK30" s="39"/>
      <c r="CQL30" s="39"/>
      <c r="CQM30" s="39"/>
      <c r="CQN30" s="39"/>
      <c r="CQO30" s="39"/>
      <c r="CQP30" s="39"/>
      <c r="CQQ30" s="39"/>
      <c r="CQR30" s="39"/>
      <c r="CQS30" s="39"/>
      <c r="CQT30" s="39"/>
      <c r="CQU30" s="39"/>
      <c r="CQV30" s="39"/>
      <c r="CQW30" s="39"/>
      <c r="CQX30" s="39"/>
      <c r="CQY30" s="39"/>
      <c r="CQZ30" s="39"/>
      <c r="CRA30" s="39"/>
      <c r="CRB30" s="39"/>
      <c r="CRC30" s="39"/>
      <c r="CRD30" s="39"/>
      <c r="CRE30" s="39"/>
      <c r="CRF30" s="39"/>
      <c r="CRG30" s="39"/>
      <c r="CRH30" s="39"/>
      <c r="CRI30" s="39"/>
      <c r="CRJ30" s="39"/>
      <c r="CRK30" s="39"/>
      <c r="CRL30" s="39"/>
      <c r="CRM30" s="39"/>
      <c r="CRN30" s="39"/>
      <c r="CRO30" s="39"/>
      <c r="CRP30" s="39"/>
      <c r="CRQ30" s="39"/>
      <c r="CRR30" s="39"/>
      <c r="CRS30" s="39"/>
      <c r="CRT30" s="39"/>
      <c r="CRU30" s="39"/>
      <c r="CRV30" s="39"/>
      <c r="CRW30" s="39"/>
      <c r="CRX30" s="39"/>
      <c r="CRY30" s="39"/>
      <c r="CRZ30" s="39"/>
      <c r="CSA30" s="39"/>
      <c r="CSB30" s="39"/>
      <c r="CSC30" s="39"/>
      <c r="CSD30" s="39"/>
      <c r="CSE30" s="39"/>
      <c r="CSF30" s="39"/>
      <c r="CSG30" s="39"/>
      <c r="CSH30" s="39"/>
      <c r="CSI30" s="39"/>
      <c r="CSJ30" s="39"/>
      <c r="CSK30" s="39"/>
      <c r="CSL30" s="39"/>
      <c r="CSM30" s="39"/>
      <c r="CSN30" s="39"/>
      <c r="CSO30" s="39"/>
      <c r="CSP30" s="39"/>
      <c r="CSQ30" s="39"/>
      <c r="CSR30" s="39"/>
      <c r="CSS30" s="39"/>
      <c r="CST30" s="39"/>
      <c r="CSU30" s="39"/>
      <c r="CSV30" s="39"/>
      <c r="CSW30" s="39"/>
      <c r="CSX30" s="39"/>
      <c r="CSY30" s="39"/>
      <c r="CSZ30" s="39"/>
      <c r="CTA30" s="39"/>
      <c r="CTB30" s="39"/>
      <c r="CTC30" s="39"/>
      <c r="CTD30" s="39"/>
      <c r="CTE30" s="39"/>
      <c r="CTF30" s="39"/>
      <c r="CTG30" s="39"/>
      <c r="CTH30" s="39"/>
      <c r="CTI30" s="39"/>
      <c r="CTJ30" s="39"/>
      <c r="CTK30" s="39"/>
      <c r="CTL30" s="39"/>
      <c r="CTM30" s="39"/>
      <c r="CTN30" s="39"/>
      <c r="CTO30" s="39"/>
      <c r="CTP30" s="39"/>
      <c r="CTQ30" s="39"/>
      <c r="CTR30" s="39"/>
      <c r="CTS30" s="39"/>
      <c r="CTT30" s="39"/>
      <c r="CTU30" s="39"/>
      <c r="CTV30" s="39"/>
      <c r="CTW30" s="39"/>
      <c r="CTX30" s="39"/>
      <c r="CTY30" s="39"/>
      <c r="CTZ30" s="39"/>
      <c r="CUA30" s="39"/>
      <c r="CUB30" s="39"/>
      <c r="CUC30" s="39"/>
      <c r="CUD30" s="39"/>
      <c r="CUE30" s="39"/>
      <c r="CUF30" s="39"/>
      <c r="CUG30" s="39"/>
      <c r="CUH30" s="39"/>
      <c r="CUI30" s="39"/>
      <c r="CUJ30" s="39"/>
      <c r="CUK30" s="39"/>
      <c r="CUL30" s="39"/>
      <c r="CUM30" s="39"/>
      <c r="CUN30" s="39"/>
      <c r="CUO30" s="39"/>
      <c r="CUP30" s="39"/>
      <c r="CUQ30" s="39"/>
      <c r="CUR30" s="39"/>
      <c r="CUS30" s="39"/>
      <c r="CUT30" s="39"/>
      <c r="CUU30" s="39"/>
      <c r="CUV30" s="39"/>
      <c r="CUW30" s="39"/>
      <c r="CUX30" s="39"/>
      <c r="CUY30" s="39"/>
      <c r="CUZ30" s="39"/>
      <c r="CVA30" s="39"/>
      <c r="CVB30" s="39"/>
      <c r="CVC30" s="39"/>
      <c r="CVD30" s="39"/>
      <c r="CVE30" s="39"/>
      <c r="CVF30" s="39"/>
      <c r="CVG30" s="39"/>
      <c r="CVH30" s="39"/>
      <c r="CVI30" s="39"/>
      <c r="CVJ30" s="39"/>
      <c r="CVK30" s="39"/>
      <c r="CVL30" s="39"/>
      <c r="CVM30" s="39"/>
      <c r="CVN30" s="39"/>
      <c r="CVO30" s="39"/>
      <c r="CVP30" s="39"/>
      <c r="CVQ30" s="39"/>
      <c r="CVR30" s="39"/>
      <c r="CVS30" s="39"/>
      <c r="CVT30" s="39"/>
      <c r="CVU30" s="39"/>
      <c r="CVV30" s="39"/>
      <c r="CVW30" s="39"/>
      <c r="CVX30" s="39"/>
      <c r="CVY30" s="39"/>
      <c r="CVZ30" s="39"/>
      <c r="CWA30" s="39"/>
      <c r="CWB30" s="39"/>
      <c r="CWC30" s="39"/>
      <c r="CWD30" s="39"/>
      <c r="CWE30" s="39"/>
      <c r="CWF30" s="39"/>
      <c r="CWG30" s="39"/>
      <c r="CWH30" s="39"/>
      <c r="CWI30" s="39"/>
      <c r="CWJ30" s="39"/>
      <c r="CWK30" s="39"/>
      <c r="CWL30" s="39"/>
      <c r="CWM30" s="39"/>
      <c r="CWN30" s="39"/>
      <c r="CWO30" s="39"/>
      <c r="CWP30" s="39"/>
      <c r="CWQ30" s="39"/>
      <c r="CWR30" s="39"/>
      <c r="CWS30" s="39"/>
      <c r="CWT30" s="39"/>
      <c r="CWU30" s="39"/>
      <c r="CWV30" s="39"/>
      <c r="CWW30" s="39"/>
      <c r="CWX30" s="39"/>
      <c r="CWY30" s="39"/>
      <c r="CWZ30" s="39"/>
      <c r="CXA30" s="39"/>
      <c r="CXB30" s="39"/>
      <c r="CXC30" s="39"/>
      <c r="CXD30" s="39"/>
      <c r="CXE30" s="39"/>
      <c r="CXF30" s="39"/>
      <c r="CXG30" s="39"/>
      <c r="CXH30" s="39"/>
      <c r="CXI30" s="39"/>
      <c r="CXJ30" s="39"/>
      <c r="CXK30" s="39"/>
      <c r="CXL30" s="39"/>
      <c r="CXM30" s="39"/>
      <c r="CXN30" s="39"/>
      <c r="CXO30" s="39"/>
      <c r="CXP30" s="39"/>
      <c r="CXQ30" s="39"/>
      <c r="CXR30" s="39"/>
      <c r="CXS30" s="39"/>
      <c r="CXT30" s="39"/>
      <c r="CXU30" s="39"/>
      <c r="CXV30" s="39"/>
      <c r="CXW30" s="39"/>
      <c r="CXX30" s="39"/>
      <c r="CXY30" s="39"/>
      <c r="CXZ30" s="39"/>
      <c r="CYA30" s="39"/>
      <c r="CYB30" s="39"/>
      <c r="CYC30" s="39"/>
      <c r="CYD30" s="39"/>
      <c r="CYE30" s="39"/>
      <c r="CYF30" s="39"/>
      <c r="CYG30" s="39"/>
      <c r="CYH30" s="39"/>
      <c r="CYI30" s="39"/>
      <c r="CYJ30" s="39"/>
      <c r="CYK30" s="39"/>
      <c r="CYL30" s="39"/>
      <c r="CYM30" s="39"/>
      <c r="CYN30" s="39"/>
      <c r="CYO30" s="39"/>
      <c r="CYP30" s="39"/>
      <c r="CYQ30" s="39"/>
      <c r="CYR30" s="39"/>
      <c r="CYS30" s="39"/>
      <c r="CYT30" s="39"/>
      <c r="CYU30" s="39"/>
      <c r="CYV30" s="39"/>
      <c r="CYW30" s="39"/>
      <c r="CYX30" s="39"/>
      <c r="CYY30" s="39"/>
      <c r="CYZ30" s="39"/>
      <c r="CZA30" s="39"/>
      <c r="CZB30" s="39"/>
      <c r="CZC30" s="39"/>
      <c r="CZD30" s="39"/>
      <c r="CZE30" s="39"/>
      <c r="CZF30" s="39"/>
      <c r="CZG30" s="39"/>
      <c r="CZH30" s="39"/>
      <c r="CZI30" s="39"/>
      <c r="CZJ30" s="39"/>
      <c r="CZK30" s="39"/>
      <c r="CZL30" s="39"/>
      <c r="CZM30" s="39"/>
      <c r="CZN30" s="39"/>
      <c r="CZO30" s="39"/>
      <c r="CZP30" s="39"/>
      <c r="CZQ30" s="39"/>
      <c r="CZR30" s="39"/>
      <c r="CZS30" s="39"/>
      <c r="CZT30" s="39"/>
      <c r="CZU30" s="39"/>
      <c r="CZV30" s="39"/>
      <c r="CZW30" s="39"/>
      <c r="CZX30" s="39"/>
      <c r="CZY30" s="39"/>
      <c r="CZZ30" s="39"/>
      <c r="DAA30" s="39"/>
      <c r="DAB30" s="39"/>
      <c r="DAC30" s="39"/>
      <c r="DAD30" s="39"/>
      <c r="DAE30" s="39"/>
      <c r="DAF30" s="39"/>
      <c r="DAG30" s="39"/>
      <c r="DAH30" s="39"/>
      <c r="DAI30" s="39"/>
      <c r="DAJ30" s="39"/>
      <c r="DAK30" s="39"/>
      <c r="DAL30" s="39"/>
      <c r="DAM30" s="39"/>
      <c r="DAN30" s="39"/>
      <c r="DAO30" s="39"/>
      <c r="DAP30" s="39"/>
      <c r="DAQ30" s="39"/>
      <c r="DAR30" s="39"/>
      <c r="DAS30" s="39"/>
      <c r="DAT30" s="39"/>
      <c r="DAU30" s="39"/>
      <c r="DAV30" s="39"/>
      <c r="DAW30" s="39"/>
      <c r="DAX30" s="39"/>
      <c r="DAY30" s="39"/>
      <c r="DAZ30" s="39"/>
      <c r="DBA30" s="39"/>
      <c r="DBB30" s="39"/>
      <c r="DBC30" s="39"/>
      <c r="DBD30" s="39"/>
      <c r="DBE30" s="39"/>
      <c r="DBF30" s="39"/>
      <c r="DBG30" s="39"/>
      <c r="DBH30" s="39"/>
      <c r="DBI30" s="39"/>
      <c r="DBJ30" s="39"/>
      <c r="DBK30" s="39"/>
      <c r="DBL30" s="39"/>
      <c r="DBM30" s="39"/>
      <c r="DBN30" s="39"/>
      <c r="DBO30" s="39"/>
      <c r="DBP30" s="39"/>
      <c r="DBQ30" s="39"/>
      <c r="DBR30" s="39"/>
      <c r="DBS30" s="39"/>
      <c r="DBT30" s="39"/>
      <c r="DBU30" s="39"/>
      <c r="DBV30" s="39"/>
      <c r="DBW30" s="39"/>
      <c r="DBX30" s="39"/>
      <c r="DBY30" s="39"/>
      <c r="DBZ30" s="39"/>
      <c r="DCA30" s="39"/>
      <c r="DCB30" s="39"/>
      <c r="DCC30" s="39"/>
      <c r="DCD30" s="39"/>
      <c r="DCE30" s="39"/>
      <c r="DCF30" s="39"/>
      <c r="DCG30" s="39"/>
      <c r="DCH30" s="39"/>
      <c r="DCI30" s="39"/>
      <c r="DCJ30" s="39"/>
      <c r="DCK30" s="39"/>
      <c r="DCL30" s="39"/>
      <c r="DCM30" s="39"/>
      <c r="DCN30" s="39"/>
      <c r="DCO30" s="39"/>
      <c r="DCP30" s="39"/>
      <c r="DCQ30" s="39"/>
      <c r="DCR30" s="39"/>
      <c r="DCS30" s="39"/>
      <c r="DCT30" s="39"/>
      <c r="DCU30" s="39"/>
      <c r="DCV30" s="39"/>
      <c r="DCW30" s="39"/>
      <c r="DCX30" s="39"/>
      <c r="DCY30" s="39"/>
      <c r="DCZ30" s="39"/>
      <c r="DDA30" s="39"/>
      <c r="DDB30" s="39"/>
      <c r="DDC30" s="39"/>
      <c r="DDD30" s="39"/>
      <c r="DDE30" s="39"/>
      <c r="DDF30" s="39"/>
      <c r="DDG30" s="39"/>
      <c r="DDH30" s="39"/>
      <c r="DDI30" s="39"/>
      <c r="DDJ30" s="39"/>
      <c r="DDK30" s="39"/>
      <c r="DDL30" s="39"/>
      <c r="DDM30" s="39"/>
      <c r="DDN30" s="39"/>
      <c r="DDO30" s="39"/>
      <c r="DDP30" s="39"/>
      <c r="DDQ30" s="39"/>
      <c r="DDR30" s="39"/>
      <c r="DDS30" s="39"/>
      <c r="DDT30" s="39"/>
      <c r="DDU30" s="39"/>
      <c r="DDV30" s="39"/>
      <c r="DDW30" s="39"/>
      <c r="DDX30" s="39"/>
      <c r="DDY30" s="39"/>
      <c r="DDZ30" s="39"/>
      <c r="DEA30" s="39"/>
      <c r="DEB30" s="39"/>
      <c r="DEC30" s="39"/>
      <c r="DED30" s="39"/>
      <c r="DEE30" s="39"/>
      <c r="DEF30" s="39"/>
      <c r="DEG30" s="39"/>
      <c r="DEH30" s="39"/>
      <c r="DEI30" s="39"/>
      <c r="DEJ30" s="39"/>
      <c r="DEK30" s="39"/>
      <c r="DEL30" s="39"/>
      <c r="DEM30" s="39"/>
      <c r="DEN30" s="39"/>
      <c r="DEO30" s="39"/>
      <c r="DEP30" s="39"/>
      <c r="DEQ30" s="39"/>
      <c r="DER30" s="39"/>
      <c r="DES30" s="39"/>
      <c r="DET30" s="39"/>
      <c r="DEU30" s="39"/>
      <c r="DEV30" s="39"/>
      <c r="DEW30" s="39"/>
      <c r="DEX30" s="39"/>
      <c r="DEY30" s="39"/>
      <c r="DEZ30" s="39"/>
      <c r="DFA30" s="39"/>
      <c r="DFB30" s="39"/>
      <c r="DFC30" s="39"/>
      <c r="DFD30" s="39"/>
      <c r="DFE30" s="39"/>
      <c r="DFF30" s="39"/>
      <c r="DFG30" s="39"/>
      <c r="DFH30" s="39"/>
      <c r="DFI30" s="39"/>
      <c r="DFJ30" s="39"/>
      <c r="DFK30" s="39"/>
      <c r="DFL30" s="39"/>
      <c r="DFM30" s="39"/>
      <c r="DFN30" s="39"/>
      <c r="DFO30" s="39"/>
      <c r="DFP30" s="39"/>
      <c r="DFQ30" s="39"/>
      <c r="DFR30" s="39"/>
      <c r="DFS30" s="39"/>
      <c r="DFT30" s="39"/>
      <c r="DFU30" s="39"/>
      <c r="DFV30" s="39"/>
      <c r="DFW30" s="39"/>
      <c r="DFX30" s="39"/>
      <c r="DFY30" s="39"/>
      <c r="DFZ30" s="39"/>
      <c r="DGA30" s="39"/>
      <c r="DGB30" s="39"/>
      <c r="DGC30" s="39"/>
      <c r="DGD30" s="39"/>
      <c r="DGE30" s="39"/>
      <c r="DGF30" s="39"/>
      <c r="DGG30" s="39"/>
      <c r="DGH30" s="39"/>
      <c r="DGI30" s="39"/>
      <c r="DGJ30" s="39"/>
      <c r="DGK30" s="39"/>
      <c r="DGL30" s="39"/>
      <c r="DGM30" s="39"/>
      <c r="DGN30" s="39"/>
      <c r="DGO30" s="39"/>
      <c r="DGP30" s="39"/>
      <c r="DGQ30" s="39"/>
      <c r="DGR30" s="39"/>
      <c r="DGS30" s="39"/>
      <c r="DGT30" s="39"/>
      <c r="DGU30" s="39"/>
      <c r="DGV30" s="39"/>
      <c r="DGW30" s="39"/>
      <c r="DGX30" s="39"/>
      <c r="DGY30" s="39"/>
      <c r="DGZ30" s="39"/>
      <c r="DHA30" s="39"/>
      <c r="DHB30" s="39"/>
      <c r="DHC30" s="39"/>
      <c r="DHD30" s="39"/>
      <c r="DHE30" s="39"/>
      <c r="DHF30" s="39"/>
      <c r="DHG30" s="39"/>
      <c r="DHH30" s="39"/>
      <c r="DHI30" s="39"/>
      <c r="DHJ30" s="39"/>
      <c r="DHK30" s="39"/>
      <c r="DHL30" s="39"/>
      <c r="DHM30" s="39"/>
      <c r="DHN30" s="39"/>
      <c r="DHO30" s="39"/>
      <c r="DHP30" s="39"/>
      <c r="DHQ30" s="39"/>
      <c r="DHR30" s="39"/>
      <c r="DHS30" s="39"/>
      <c r="DHT30" s="39"/>
      <c r="DHU30" s="39"/>
      <c r="DHV30" s="39"/>
      <c r="DHW30" s="39"/>
      <c r="DHX30" s="39"/>
      <c r="DHY30" s="39"/>
      <c r="DHZ30" s="39"/>
      <c r="DIA30" s="39"/>
      <c r="DIB30" s="39"/>
      <c r="DIC30" s="39"/>
      <c r="DID30" s="39"/>
      <c r="DIE30" s="39"/>
      <c r="DIF30" s="39"/>
      <c r="DIG30" s="39"/>
      <c r="DIH30" s="39"/>
      <c r="DII30" s="39"/>
      <c r="DIJ30" s="39"/>
      <c r="DIK30" s="39"/>
      <c r="DIL30" s="39"/>
      <c r="DIM30" s="39"/>
      <c r="DIN30" s="39"/>
      <c r="DIO30" s="39"/>
      <c r="DIP30" s="39"/>
      <c r="DIQ30" s="39"/>
      <c r="DIR30" s="39"/>
      <c r="DIS30" s="39"/>
      <c r="DIT30" s="39"/>
      <c r="DIU30" s="39"/>
      <c r="DIV30" s="39"/>
      <c r="DIW30" s="39"/>
      <c r="DIX30" s="39"/>
      <c r="DIY30" s="39"/>
      <c r="DIZ30" s="39"/>
      <c r="DJA30" s="39"/>
      <c r="DJB30" s="39"/>
      <c r="DJC30" s="39"/>
      <c r="DJD30" s="39"/>
      <c r="DJE30" s="39"/>
      <c r="DJF30" s="39"/>
      <c r="DJG30" s="39"/>
      <c r="DJH30" s="39"/>
      <c r="DJI30" s="39"/>
      <c r="DJJ30" s="39"/>
      <c r="DJK30" s="39"/>
      <c r="DJL30" s="39"/>
      <c r="DJM30" s="39"/>
      <c r="DJN30" s="39"/>
      <c r="DJO30" s="39"/>
      <c r="DJP30" s="39"/>
      <c r="DJQ30" s="39"/>
      <c r="DJR30" s="39"/>
      <c r="DJS30" s="39"/>
      <c r="DJT30" s="39"/>
      <c r="DJU30" s="39"/>
      <c r="DJV30" s="39"/>
      <c r="DJW30" s="39"/>
      <c r="DJX30" s="39"/>
      <c r="DJY30" s="39"/>
      <c r="DJZ30" s="39"/>
      <c r="DKA30" s="39"/>
      <c r="DKB30" s="39"/>
      <c r="DKC30" s="39"/>
      <c r="DKD30" s="39"/>
      <c r="DKE30" s="39"/>
      <c r="DKF30" s="39"/>
      <c r="DKG30" s="39"/>
      <c r="DKH30" s="39"/>
      <c r="DKI30" s="39"/>
      <c r="DKJ30" s="39"/>
      <c r="DKK30" s="39"/>
      <c r="DKL30" s="39"/>
      <c r="DKM30" s="39"/>
      <c r="DKN30" s="39"/>
      <c r="DKO30" s="39"/>
      <c r="DKP30" s="39"/>
      <c r="DKQ30" s="39"/>
      <c r="DKR30" s="39"/>
      <c r="DKS30" s="39"/>
      <c r="DKT30" s="39"/>
      <c r="DKU30" s="39"/>
      <c r="DKV30" s="39"/>
      <c r="DKW30" s="39"/>
      <c r="DKX30" s="39"/>
      <c r="DKY30" s="39"/>
      <c r="DKZ30" s="39"/>
      <c r="DLA30" s="39"/>
      <c r="DLB30" s="39"/>
      <c r="DLC30" s="39"/>
      <c r="DLD30" s="39"/>
      <c r="DLE30" s="39"/>
      <c r="DLF30" s="39"/>
      <c r="DLG30" s="39"/>
      <c r="DLH30" s="39"/>
      <c r="DLI30" s="39"/>
      <c r="DLJ30" s="39"/>
      <c r="DLK30" s="39"/>
      <c r="DLL30" s="39"/>
      <c r="DLM30" s="39"/>
      <c r="DLN30" s="39"/>
      <c r="DLO30" s="39"/>
      <c r="DLP30" s="39"/>
      <c r="DLQ30" s="39"/>
      <c r="DLR30" s="39"/>
      <c r="DLS30" s="39"/>
      <c r="DLT30" s="39"/>
      <c r="DLU30" s="39"/>
      <c r="DLV30" s="39"/>
      <c r="DLW30" s="39"/>
      <c r="DLX30" s="39"/>
      <c r="DLY30" s="39"/>
      <c r="DLZ30" s="39"/>
      <c r="DMA30" s="39"/>
      <c r="DMB30" s="39"/>
      <c r="DMC30" s="39"/>
      <c r="DMD30" s="39"/>
      <c r="DME30" s="39"/>
      <c r="DMF30" s="39"/>
      <c r="DMG30" s="39"/>
      <c r="DMH30" s="39"/>
      <c r="DMI30" s="39"/>
      <c r="DMJ30" s="39"/>
      <c r="DMK30" s="39"/>
      <c r="DML30" s="39"/>
      <c r="DMM30" s="39"/>
      <c r="DMN30" s="39"/>
      <c r="DMO30" s="39"/>
      <c r="DMP30" s="39"/>
      <c r="DMQ30" s="39"/>
      <c r="DMR30" s="39"/>
      <c r="DMS30" s="39"/>
      <c r="DMT30" s="39"/>
      <c r="DMU30" s="39"/>
      <c r="DMV30" s="39"/>
      <c r="DMW30" s="39"/>
      <c r="DMX30" s="39"/>
      <c r="DMY30" s="39"/>
      <c r="DMZ30" s="39"/>
      <c r="DNA30" s="39"/>
      <c r="DNB30" s="39"/>
      <c r="DNC30" s="39"/>
      <c r="DND30" s="39"/>
      <c r="DNE30" s="39"/>
      <c r="DNF30" s="39"/>
      <c r="DNG30" s="39"/>
      <c r="DNH30" s="39"/>
      <c r="DNI30" s="39"/>
      <c r="DNJ30" s="39"/>
      <c r="DNK30" s="39"/>
      <c r="DNL30" s="39"/>
      <c r="DNM30" s="39"/>
      <c r="DNN30" s="39"/>
      <c r="DNO30" s="39"/>
      <c r="DNP30" s="39"/>
      <c r="DNQ30" s="39"/>
      <c r="DNR30" s="39"/>
      <c r="DNS30" s="39"/>
      <c r="DNT30" s="39"/>
      <c r="DNU30" s="39"/>
      <c r="DNV30" s="39"/>
      <c r="DNW30" s="39"/>
      <c r="DNX30" s="39"/>
      <c r="DNY30" s="39"/>
      <c r="DNZ30" s="39"/>
      <c r="DOA30" s="39"/>
      <c r="DOB30" s="39"/>
      <c r="DOC30" s="39"/>
      <c r="DOD30" s="39"/>
      <c r="DOE30" s="39"/>
      <c r="DOF30" s="39"/>
      <c r="DOG30" s="39"/>
      <c r="DOH30" s="39"/>
      <c r="DOI30" s="39"/>
      <c r="DOJ30" s="39"/>
      <c r="DOK30" s="39"/>
      <c r="DOL30" s="39"/>
      <c r="DOM30" s="39"/>
      <c r="DON30" s="39"/>
      <c r="DOO30" s="39"/>
      <c r="DOP30" s="39"/>
      <c r="DOQ30" s="39"/>
      <c r="DOR30" s="39"/>
      <c r="DOS30" s="39"/>
      <c r="DOT30" s="39"/>
      <c r="DOU30" s="39"/>
      <c r="DOV30" s="39"/>
      <c r="DOW30" s="39"/>
      <c r="DOX30" s="39"/>
      <c r="DOY30" s="39"/>
      <c r="DOZ30" s="39"/>
      <c r="DPA30" s="39"/>
      <c r="DPB30" s="39"/>
      <c r="DPC30" s="39"/>
      <c r="DPD30" s="39"/>
      <c r="DPE30" s="39"/>
      <c r="DPF30" s="39"/>
      <c r="DPG30" s="39"/>
      <c r="DPH30" s="39"/>
      <c r="DPI30" s="39"/>
      <c r="DPJ30" s="39"/>
      <c r="DPK30" s="39"/>
      <c r="DPL30" s="39"/>
      <c r="DPM30" s="39"/>
      <c r="DPN30" s="39"/>
      <c r="DPO30" s="39"/>
      <c r="DPP30" s="39"/>
      <c r="DPQ30" s="39"/>
      <c r="DPR30" s="39"/>
      <c r="DPS30" s="39"/>
      <c r="DPT30" s="39"/>
      <c r="DPU30" s="39"/>
      <c r="DPV30" s="39"/>
      <c r="DPW30" s="39"/>
      <c r="DPX30" s="39"/>
      <c r="DPY30" s="39"/>
      <c r="DPZ30" s="39"/>
      <c r="DQA30" s="39"/>
      <c r="DQB30" s="39"/>
      <c r="DQC30" s="39"/>
      <c r="DQD30" s="39"/>
      <c r="DQE30" s="39"/>
      <c r="DQF30" s="39"/>
      <c r="DQG30" s="39"/>
      <c r="DQH30" s="39"/>
      <c r="DQI30" s="39"/>
      <c r="DQJ30" s="39"/>
      <c r="DQK30" s="39"/>
      <c r="DQL30" s="39"/>
      <c r="DQM30" s="39"/>
      <c r="DQN30" s="39"/>
      <c r="DQO30" s="39"/>
      <c r="DQP30" s="39"/>
      <c r="DQQ30" s="39"/>
      <c r="DQR30" s="39"/>
      <c r="DQS30" s="39"/>
      <c r="DQT30" s="39"/>
      <c r="DQU30" s="39"/>
      <c r="DQV30" s="39"/>
      <c r="DQW30" s="39"/>
      <c r="DQX30" s="39"/>
      <c r="DQY30" s="39"/>
      <c r="DQZ30" s="39"/>
      <c r="DRA30" s="39"/>
      <c r="DRB30" s="39"/>
      <c r="DRC30" s="39"/>
      <c r="DRD30" s="39"/>
      <c r="DRE30" s="39"/>
      <c r="DRF30" s="39"/>
      <c r="DRG30" s="39"/>
      <c r="DRH30" s="39"/>
      <c r="DRI30" s="39"/>
      <c r="DRJ30" s="39"/>
      <c r="DRK30" s="39"/>
      <c r="DRL30" s="39"/>
      <c r="DRM30" s="39"/>
      <c r="DRN30" s="39"/>
      <c r="DRO30" s="39"/>
      <c r="DRP30" s="39"/>
      <c r="DRQ30" s="39"/>
      <c r="DRR30" s="39"/>
      <c r="DRS30" s="39"/>
      <c r="DRT30" s="39"/>
      <c r="DRU30" s="39"/>
      <c r="DRV30" s="39"/>
      <c r="DRW30" s="39"/>
      <c r="DRX30" s="39"/>
      <c r="DRY30" s="39"/>
      <c r="DRZ30" s="39"/>
      <c r="DSA30" s="39"/>
      <c r="DSB30" s="39"/>
      <c r="DSC30" s="39"/>
      <c r="DSD30" s="39"/>
      <c r="DSE30" s="39"/>
      <c r="DSF30" s="39"/>
      <c r="DSG30" s="39"/>
      <c r="DSH30" s="39"/>
      <c r="DSI30" s="39"/>
      <c r="DSJ30" s="39"/>
      <c r="DSK30" s="39"/>
      <c r="DSL30" s="39"/>
      <c r="DSM30" s="39"/>
      <c r="DSN30" s="39"/>
      <c r="DSO30" s="39"/>
      <c r="DSP30" s="39"/>
      <c r="DSQ30" s="39"/>
      <c r="DSR30" s="39"/>
      <c r="DSS30" s="39"/>
      <c r="DST30" s="39"/>
      <c r="DSU30" s="39"/>
      <c r="DSV30" s="39"/>
      <c r="DSW30" s="39"/>
      <c r="DSX30" s="39"/>
      <c r="DSY30" s="39"/>
      <c r="DSZ30" s="39"/>
      <c r="DTA30" s="39"/>
      <c r="DTB30" s="39"/>
      <c r="DTC30" s="39"/>
      <c r="DTD30" s="39"/>
      <c r="DTE30" s="39"/>
      <c r="DTF30" s="39"/>
      <c r="DTG30" s="39"/>
      <c r="DTH30" s="39"/>
      <c r="DTI30" s="39"/>
      <c r="DTJ30" s="39"/>
      <c r="DTK30" s="39"/>
      <c r="DTL30" s="39"/>
      <c r="DTM30" s="39"/>
      <c r="DTN30" s="39"/>
      <c r="DTO30" s="39"/>
      <c r="DTP30" s="39"/>
      <c r="DTQ30" s="39"/>
      <c r="DTR30" s="39"/>
      <c r="DTS30" s="39"/>
      <c r="DTT30" s="39"/>
      <c r="DTU30" s="39"/>
      <c r="DTV30" s="39"/>
      <c r="DTW30" s="39"/>
      <c r="DTX30" s="39"/>
      <c r="DTY30" s="39"/>
      <c r="DTZ30" s="39"/>
      <c r="DUA30" s="39"/>
      <c r="DUB30" s="39"/>
      <c r="DUC30" s="39"/>
      <c r="DUD30" s="39"/>
      <c r="DUE30" s="39"/>
      <c r="DUF30" s="39"/>
      <c r="DUG30" s="39"/>
      <c r="DUH30" s="39"/>
      <c r="DUI30" s="39"/>
      <c r="DUJ30" s="39"/>
      <c r="DUK30" s="39"/>
      <c r="DUL30" s="39"/>
      <c r="DUM30" s="39"/>
      <c r="DUN30" s="39"/>
      <c r="DUO30" s="39"/>
      <c r="DUP30" s="39"/>
      <c r="DUQ30" s="39"/>
      <c r="DUR30" s="39"/>
      <c r="DUS30" s="39"/>
      <c r="DUT30" s="39"/>
      <c r="DUU30" s="39"/>
      <c r="DUV30" s="39"/>
      <c r="DUW30" s="39"/>
      <c r="DUX30" s="39"/>
      <c r="DUY30" s="39"/>
      <c r="DUZ30" s="39"/>
      <c r="DVA30" s="39"/>
      <c r="DVB30" s="39"/>
      <c r="DVC30" s="39"/>
      <c r="DVD30" s="39"/>
      <c r="DVE30" s="39"/>
      <c r="DVF30" s="39"/>
      <c r="DVG30" s="39"/>
      <c r="DVH30" s="39"/>
      <c r="DVI30" s="39"/>
      <c r="DVJ30" s="39"/>
      <c r="DVK30" s="39"/>
      <c r="DVL30" s="39"/>
      <c r="DVM30" s="39"/>
      <c r="DVN30" s="39"/>
      <c r="DVO30" s="39"/>
      <c r="DVP30" s="39"/>
      <c r="DVQ30" s="39"/>
      <c r="DVR30" s="39"/>
      <c r="DVS30" s="39"/>
      <c r="DVT30" s="39"/>
      <c r="DVU30" s="39"/>
      <c r="DVV30" s="39"/>
      <c r="DVW30" s="39"/>
      <c r="DVX30" s="39"/>
      <c r="DVY30" s="39"/>
      <c r="DVZ30" s="39"/>
      <c r="DWA30" s="39"/>
      <c r="DWB30" s="39"/>
      <c r="DWC30" s="39"/>
      <c r="DWD30" s="39"/>
      <c r="DWE30" s="39"/>
      <c r="DWF30" s="39"/>
      <c r="DWG30" s="39"/>
      <c r="DWH30" s="39"/>
      <c r="DWI30" s="39"/>
      <c r="DWJ30" s="39"/>
      <c r="DWK30" s="39"/>
      <c r="DWL30" s="39"/>
      <c r="DWM30" s="39"/>
      <c r="DWN30" s="39"/>
      <c r="DWO30" s="39"/>
      <c r="DWP30" s="39"/>
      <c r="DWQ30" s="39"/>
      <c r="DWR30" s="39"/>
      <c r="DWS30" s="39"/>
      <c r="DWT30" s="39"/>
      <c r="DWU30" s="39"/>
      <c r="DWV30" s="39"/>
      <c r="DWW30" s="39"/>
      <c r="DWX30" s="39"/>
      <c r="DWY30" s="39"/>
      <c r="DWZ30" s="39"/>
      <c r="DXA30" s="39"/>
      <c r="DXB30" s="39"/>
      <c r="DXC30" s="39"/>
      <c r="DXD30" s="39"/>
      <c r="DXE30" s="39"/>
      <c r="DXF30" s="39"/>
      <c r="DXG30" s="39"/>
      <c r="DXH30" s="39"/>
      <c r="DXI30" s="39"/>
      <c r="DXJ30" s="39"/>
      <c r="DXK30" s="39"/>
      <c r="DXL30" s="39"/>
      <c r="DXM30" s="39"/>
      <c r="DXN30" s="39"/>
      <c r="DXO30" s="39"/>
      <c r="DXP30" s="39"/>
      <c r="DXQ30" s="39"/>
      <c r="DXR30" s="39"/>
      <c r="DXS30" s="39"/>
      <c r="DXT30" s="39"/>
      <c r="DXU30" s="39"/>
      <c r="DXV30" s="39"/>
      <c r="DXW30" s="39"/>
      <c r="DXX30" s="39"/>
      <c r="DXY30" s="39"/>
      <c r="DXZ30" s="39"/>
      <c r="DYA30" s="39"/>
      <c r="DYB30" s="39"/>
      <c r="DYC30" s="39"/>
      <c r="DYD30" s="39"/>
      <c r="DYE30" s="39"/>
      <c r="DYF30" s="39"/>
      <c r="DYG30" s="39"/>
      <c r="DYH30" s="39"/>
      <c r="DYI30" s="39"/>
      <c r="DYJ30" s="39"/>
      <c r="DYK30" s="39"/>
      <c r="DYL30" s="39"/>
      <c r="DYM30" s="39"/>
      <c r="DYN30" s="39"/>
      <c r="DYO30" s="39"/>
      <c r="DYP30" s="39"/>
      <c r="DYQ30" s="39"/>
      <c r="DYR30" s="39"/>
      <c r="DYS30" s="39"/>
      <c r="DYT30" s="39"/>
      <c r="DYU30" s="39"/>
      <c r="DYV30" s="39"/>
      <c r="DYW30" s="39"/>
      <c r="DYX30" s="39"/>
      <c r="DYY30" s="39"/>
      <c r="DYZ30" s="39"/>
      <c r="DZA30" s="39"/>
      <c r="DZB30" s="39"/>
      <c r="DZC30" s="39"/>
      <c r="DZD30" s="39"/>
      <c r="DZE30" s="39"/>
      <c r="DZF30" s="39"/>
      <c r="DZG30" s="39"/>
      <c r="DZH30" s="39"/>
      <c r="DZI30" s="39"/>
      <c r="DZJ30" s="39"/>
      <c r="DZK30" s="39"/>
      <c r="DZL30" s="39"/>
      <c r="DZM30" s="39"/>
      <c r="DZN30" s="39"/>
      <c r="DZO30" s="39"/>
      <c r="DZP30" s="39"/>
      <c r="DZQ30" s="39"/>
      <c r="DZR30" s="39"/>
      <c r="DZS30" s="39"/>
      <c r="DZT30" s="39"/>
      <c r="DZU30" s="39"/>
      <c r="DZV30" s="39"/>
      <c r="DZW30" s="39"/>
      <c r="DZX30" s="39"/>
      <c r="DZY30" s="39"/>
      <c r="DZZ30" s="39"/>
      <c r="EAA30" s="39"/>
      <c r="EAB30" s="39"/>
      <c r="EAC30" s="39"/>
      <c r="EAD30" s="39"/>
      <c r="EAE30" s="39"/>
      <c r="EAF30" s="39"/>
      <c r="EAG30" s="39"/>
      <c r="EAH30" s="39"/>
      <c r="EAI30" s="39"/>
      <c r="EAJ30" s="39"/>
      <c r="EAK30" s="39"/>
      <c r="EAL30" s="39"/>
      <c r="EAM30" s="39"/>
      <c r="EAN30" s="39"/>
      <c r="EAO30" s="39"/>
      <c r="EAP30" s="39"/>
      <c r="EAQ30" s="39"/>
      <c r="EAR30" s="39"/>
      <c r="EAS30" s="39"/>
      <c r="EAT30" s="39"/>
      <c r="EAU30" s="39"/>
      <c r="EAV30" s="39"/>
      <c r="EAW30" s="39"/>
      <c r="EAX30" s="39"/>
      <c r="EAY30" s="39"/>
      <c r="EAZ30" s="39"/>
      <c r="EBA30" s="39"/>
      <c r="EBB30" s="39"/>
      <c r="EBC30" s="39"/>
      <c r="EBD30" s="39"/>
      <c r="EBE30" s="39"/>
      <c r="EBF30" s="39"/>
      <c r="EBG30" s="39"/>
      <c r="EBH30" s="39"/>
      <c r="EBI30" s="39"/>
      <c r="EBJ30" s="39"/>
      <c r="EBK30" s="39"/>
      <c r="EBL30" s="39"/>
      <c r="EBM30" s="39"/>
      <c r="EBN30" s="39"/>
      <c r="EBO30" s="39"/>
      <c r="EBP30" s="39"/>
      <c r="EBQ30" s="39"/>
      <c r="EBR30" s="39"/>
      <c r="EBS30" s="39"/>
      <c r="EBT30" s="39"/>
      <c r="EBU30" s="39"/>
      <c r="EBV30" s="39"/>
      <c r="EBW30" s="39"/>
      <c r="EBX30" s="39"/>
      <c r="EBY30" s="39"/>
      <c r="EBZ30" s="39"/>
      <c r="ECA30" s="39"/>
      <c r="ECB30" s="39"/>
      <c r="ECC30" s="39"/>
      <c r="ECD30" s="39"/>
      <c r="ECE30" s="39"/>
      <c r="ECF30" s="39"/>
      <c r="ECG30" s="39"/>
      <c r="ECH30" s="39"/>
      <c r="ECI30" s="39"/>
      <c r="ECJ30" s="39"/>
      <c r="ECK30" s="39"/>
      <c r="ECL30" s="39"/>
      <c r="ECM30" s="39"/>
      <c r="ECN30" s="39"/>
      <c r="ECO30" s="39"/>
      <c r="ECP30" s="39"/>
      <c r="ECQ30" s="39"/>
      <c r="ECR30" s="39"/>
      <c r="ECS30" s="39"/>
      <c r="ECT30" s="39"/>
      <c r="ECU30" s="39"/>
      <c r="ECV30" s="39"/>
      <c r="ECW30" s="39"/>
      <c r="ECX30" s="39"/>
      <c r="ECY30" s="39"/>
      <c r="ECZ30" s="39"/>
      <c r="EDA30" s="39"/>
      <c r="EDB30" s="39"/>
      <c r="EDC30" s="39"/>
      <c r="EDD30" s="39"/>
      <c r="EDE30" s="39"/>
      <c r="EDF30" s="39"/>
      <c r="EDG30" s="39"/>
      <c r="EDH30" s="39"/>
      <c r="EDI30" s="39"/>
      <c r="EDJ30" s="39"/>
      <c r="EDK30" s="39"/>
      <c r="EDL30" s="39"/>
      <c r="EDM30" s="39"/>
      <c r="EDN30" s="39"/>
      <c r="EDO30" s="39"/>
      <c r="EDP30" s="39"/>
      <c r="EDQ30" s="39"/>
      <c r="EDR30" s="39"/>
      <c r="EDS30" s="39"/>
      <c r="EDT30" s="39"/>
      <c r="EDU30" s="39"/>
      <c r="EDV30" s="39"/>
      <c r="EDW30" s="39"/>
      <c r="EDX30" s="39"/>
      <c r="EDY30" s="39"/>
      <c r="EDZ30" s="39"/>
      <c r="EEA30" s="39"/>
      <c r="EEB30" s="39"/>
      <c r="EEC30" s="39"/>
      <c r="EED30" s="39"/>
      <c r="EEE30" s="39"/>
      <c r="EEF30" s="39"/>
      <c r="EEG30" s="39"/>
      <c r="EEH30" s="39"/>
      <c r="EEI30" s="39"/>
      <c r="EEJ30" s="39"/>
      <c r="EEK30" s="39"/>
      <c r="EEL30" s="39"/>
      <c r="EEM30" s="39"/>
      <c r="EEN30" s="39"/>
      <c r="EEO30" s="39"/>
      <c r="EEP30" s="39"/>
      <c r="EEQ30" s="39"/>
      <c r="EER30" s="39"/>
      <c r="EES30" s="39"/>
      <c r="EET30" s="39"/>
      <c r="EEU30" s="39"/>
      <c r="EEV30" s="39"/>
      <c r="EEW30" s="39"/>
      <c r="EEX30" s="39"/>
      <c r="EEY30" s="39"/>
      <c r="EEZ30" s="39"/>
      <c r="EFA30" s="39"/>
      <c r="EFB30" s="39"/>
      <c r="EFC30" s="39"/>
      <c r="EFD30" s="39"/>
      <c r="EFE30" s="39"/>
      <c r="EFF30" s="39"/>
      <c r="EFG30" s="39"/>
      <c r="EFH30" s="39"/>
      <c r="EFI30" s="39"/>
      <c r="EFJ30" s="39"/>
      <c r="EFK30" s="39"/>
      <c r="EFL30" s="39"/>
      <c r="EFM30" s="39"/>
      <c r="EFN30" s="39"/>
      <c r="EFO30" s="39"/>
      <c r="EFP30" s="39"/>
      <c r="EFQ30" s="39"/>
      <c r="EFR30" s="39"/>
      <c r="EFS30" s="39"/>
      <c r="EFT30" s="39"/>
      <c r="EFU30" s="39"/>
      <c r="EFV30" s="39"/>
      <c r="EFW30" s="39"/>
      <c r="EFX30" s="39"/>
      <c r="EFY30" s="39"/>
      <c r="EFZ30" s="39"/>
      <c r="EGA30" s="39"/>
      <c r="EGB30" s="39"/>
      <c r="EGC30" s="39"/>
      <c r="EGD30" s="39"/>
      <c r="EGE30" s="39"/>
      <c r="EGF30" s="39"/>
      <c r="EGG30" s="39"/>
      <c r="EGH30" s="39"/>
      <c r="EGI30" s="39"/>
      <c r="EGJ30" s="39"/>
      <c r="EGK30" s="39"/>
      <c r="EGL30" s="39"/>
      <c r="EGM30" s="39"/>
      <c r="EGN30" s="39"/>
      <c r="EGO30" s="39"/>
      <c r="EGP30" s="39"/>
      <c r="EGQ30" s="39"/>
      <c r="EGR30" s="39"/>
      <c r="EGS30" s="39"/>
      <c r="EGT30" s="39"/>
      <c r="EGU30" s="39"/>
      <c r="EGV30" s="39"/>
      <c r="EGW30" s="39"/>
      <c r="EGX30" s="39"/>
      <c r="EGY30" s="39"/>
      <c r="EGZ30" s="39"/>
      <c r="EHA30" s="39"/>
      <c r="EHB30" s="39"/>
      <c r="EHC30" s="39"/>
      <c r="EHD30" s="39"/>
      <c r="EHE30" s="39"/>
      <c r="EHF30" s="39"/>
      <c r="EHG30" s="39"/>
      <c r="EHH30" s="39"/>
      <c r="EHI30" s="39"/>
      <c r="EHJ30" s="39"/>
      <c r="EHK30" s="39"/>
      <c r="EHL30" s="39"/>
      <c r="EHM30" s="39"/>
      <c r="EHN30" s="39"/>
      <c r="EHO30" s="39"/>
      <c r="EHP30" s="39"/>
      <c r="EHQ30" s="39"/>
      <c r="EHR30" s="39"/>
      <c r="EHS30" s="39"/>
      <c r="EHT30" s="39"/>
      <c r="EHU30" s="39"/>
      <c r="EHV30" s="39"/>
      <c r="EHW30" s="39"/>
      <c r="EHX30" s="39"/>
      <c r="EHY30" s="39"/>
      <c r="EHZ30" s="39"/>
      <c r="EIA30" s="39"/>
      <c r="EIB30" s="39"/>
      <c r="EIC30" s="39"/>
      <c r="EID30" s="39"/>
      <c r="EIE30" s="39"/>
      <c r="EIF30" s="39"/>
      <c r="EIG30" s="39"/>
      <c r="EIH30" s="39"/>
      <c r="EII30" s="39"/>
      <c r="EIJ30" s="39"/>
      <c r="EIK30" s="39"/>
      <c r="EIL30" s="39"/>
      <c r="EIM30" s="39"/>
      <c r="EIN30" s="39"/>
      <c r="EIO30" s="39"/>
      <c r="EIP30" s="39"/>
      <c r="EIQ30" s="39"/>
      <c r="EIR30" s="39"/>
      <c r="EIS30" s="39"/>
      <c r="EIT30" s="39"/>
      <c r="EIU30" s="39"/>
      <c r="EIV30" s="39"/>
      <c r="EIW30" s="39"/>
      <c r="EIX30" s="39"/>
      <c r="EIY30" s="39"/>
      <c r="EIZ30" s="39"/>
      <c r="EJA30" s="39"/>
      <c r="EJB30" s="39"/>
      <c r="EJC30" s="39"/>
      <c r="EJD30" s="39"/>
      <c r="EJE30" s="39"/>
      <c r="EJF30" s="39"/>
      <c r="EJG30" s="39"/>
      <c r="EJH30" s="39"/>
      <c r="EJI30" s="39"/>
      <c r="EJJ30" s="39"/>
      <c r="EJK30" s="39"/>
      <c r="EJL30" s="39"/>
      <c r="EJM30" s="39"/>
      <c r="EJN30" s="39"/>
      <c r="EJO30" s="39"/>
      <c r="EJP30" s="39"/>
      <c r="EJQ30" s="39"/>
      <c r="EJR30" s="39"/>
      <c r="EJS30" s="39"/>
      <c r="EJT30" s="39"/>
      <c r="EJU30" s="39"/>
      <c r="EJV30" s="39"/>
      <c r="EJW30" s="39"/>
      <c r="EJX30" s="39"/>
      <c r="EJY30" s="39"/>
      <c r="EJZ30" s="39"/>
      <c r="EKA30" s="39"/>
      <c r="EKB30" s="39"/>
      <c r="EKC30" s="39"/>
      <c r="EKD30" s="39"/>
      <c r="EKE30" s="39"/>
      <c r="EKF30" s="39"/>
      <c r="EKG30" s="39"/>
      <c r="EKH30" s="39"/>
      <c r="EKI30" s="39"/>
      <c r="EKJ30" s="39"/>
      <c r="EKK30" s="39"/>
      <c r="EKL30" s="39"/>
      <c r="EKM30" s="39"/>
      <c r="EKN30" s="39"/>
      <c r="EKO30" s="39"/>
      <c r="EKP30" s="39"/>
      <c r="EKQ30" s="39"/>
      <c r="EKR30" s="39"/>
      <c r="EKS30" s="39"/>
      <c r="EKT30" s="39"/>
      <c r="EKU30" s="39"/>
      <c r="EKV30" s="39"/>
      <c r="EKW30" s="39"/>
      <c r="EKX30" s="39"/>
      <c r="EKY30" s="39"/>
      <c r="EKZ30" s="39"/>
      <c r="ELA30" s="39"/>
      <c r="ELB30" s="39"/>
      <c r="ELC30" s="39"/>
      <c r="ELD30" s="39"/>
      <c r="ELE30" s="39"/>
      <c r="ELF30" s="39"/>
      <c r="ELG30" s="39"/>
      <c r="ELH30" s="39"/>
      <c r="ELI30" s="39"/>
      <c r="ELJ30" s="39"/>
      <c r="ELK30" s="39"/>
      <c r="ELL30" s="39"/>
      <c r="ELM30" s="39"/>
      <c r="ELN30" s="39"/>
      <c r="ELO30" s="39"/>
      <c r="ELP30" s="39"/>
      <c r="ELQ30" s="39"/>
      <c r="ELR30" s="39"/>
      <c r="ELS30" s="39"/>
      <c r="ELT30" s="39"/>
      <c r="ELU30" s="39"/>
      <c r="ELV30" s="39"/>
      <c r="ELW30" s="39"/>
      <c r="ELX30" s="39"/>
      <c r="ELY30" s="39"/>
      <c r="ELZ30" s="39"/>
      <c r="EMA30" s="39"/>
      <c r="EMB30" s="39"/>
      <c r="EMC30" s="39"/>
      <c r="EMD30" s="39"/>
      <c r="EME30" s="39"/>
      <c r="EMF30" s="39"/>
      <c r="EMG30" s="39"/>
      <c r="EMH30" s="39"/>
      <c r="EMI30" s="39"/>
      <c r="EMJ30" s="39"/>
      <c r="EMK30" s="39"/>
      <c r="EML30" s="39"/>
      <c r="EMM30" s="39"/>
      <c r="EMN30" s="39"/>
      <c r="EMO30" s="39"/>
      <c r="EMP30" s="39"/>
      <c r="EMQ30" s="39"/>
      <c r="EMR30" s="39"/>
      <c r="EMS30" s="39"/>
      <c r="EMT30" s="39"/>
      <c r="EMU30" s="39"/>
      <c r="EMV30" s="39"/>
      <c r="EMW30" s="39"/>
      <c r="EMX30" s="39"/>
      <c r="EMY30" s="39"/>
      <c r="EMZ30" s="39"/>
      <c r="ENA30" s="39"/>
      <c r="ENB30" s="39"/>
      <c r="ENC30" s="39"/>
      <c r="END30" s="39"/>
      <c r="ENE30" s="39"/>
      <c r="ENF30" s="39"/>
      <c r="ENG30" s="39"/>
      <c r="ENH30" s="39"/>
      <c r="ENI30" s="39"/>
      <c r="ENJ30" s="39"/>
      <c r="ENK30" s="39"/>
      <c r="ENL30" s="39"/>
      <c r="ENM30" s="39"/>
      <c r="ENN30" s="39"/>
      <c r="ENO30" s="39"/>
      <c r="ENP30" s="39"/>
      <c r="ENQ30" s="39"/>
      <c r="ENR30" s="39"/>
      <c r="ENS30" s="39"/>
      <c r="ENT30" s="39"/>
      <c r="ENU30" s="39"/>
      <c r="ENV30" s="39"/>
      <c r="ENW30" s="39"/>
      <c r="ENX30" s="39"/>
      <c r="ENY30" s="39"/>
      <c r="ENZ30" s="39"/>
      <c r="EOA30" s="39"/>
      <c r="EOB30" s="39"/>
      <c r="EOC30" s="39"/>
      <c r="EOD30" s="39"/>
      <c r="EOE30" s="39"/>
      <c r="EOF30" s="39"/>
      <c r="EOG30" s="39"/>
      <c r="EOH30" s="39"/>
      <c r="EOI30" s="39"/>
      <c r="EOJ30" s="39"/>
      <c r="EOK30" s="39"/>
      <c r="EOL30" s="39"/>
      <c r="EOM30" s="39"/>
      <c r="EON30" s="39"/>
      <c r="EOO30" s="39"/>
      <c r="EOP30" s="39"/>
      <c r="EOQ30" s="39"/>
      <c r="EOR30" s="39"/>
      <c r="EOS30" s="39"/>
      <c r="EOT30" s="39"/>
      <c r="EOU30" s="39"/>
      <c r="EOV30" s="39"/>
      <c r="EOW30" s="39"/>
      <c r="EOX30" s="39"/>
      <c r="EOY30" s="39"/>
      <c r="EOZ30" s="39"/>
      <c r="EPA30" s="39"/>
      <c r="EPB30" s="39"/>
      <c r="EPC30" s="39"/>
      <c r="EPD30" s="39"/>
      <c r="EPE30" s="39"/>
      <c r="EPF30" s="39"/>
      <c r="EPG30" s="39"/>
      <c r="EPH30" s="39"/>
      <c r="EPI30" s="39"/>
      <c r="EPJ30" s="39"/>
      <c r="EPK30" s="39"/>
      <c r="EPL30" s="39"/>
      <c r="EPM30" s="39"/>
      <c r="EPN30" s="39"/>
      <c r="EPO30" s="39"/>
      <c r="EPP30" s="39"/>
      <c r="EPQ30" s="39"/>
      <c r="EPR30" s="39"/>
      <c r="EPS30" s="39"/>
      <c r="EPT30" s="39"/>
      <c r="EPU30" s="39"/>
      <c r="EPV30" s="39"/>
      <c r="EPW30" s="39"/>
      <c r="EPX30" s="39"/>
      <c r="EPY30" s="39"/>
      <c r="EPZ30" s="39"/>
      <c r="EQA30" s="39"/>
      <c r="EQB30" s="39"/>
      <c r="EQC30" s="39"/>
      <c r="EQD30" s="39"/>
      <c r="EQE30" s="39"/>
      <c r="EQF30" s="39"/>
      <c r="EQG30" s="39"/>
      <c r="EQH30" s="39"/>
      <c r="EQI30" s="39"/>
      <c r="EQJ30" s="39"/>
      <c r="EQK30" s="39"/>
      <c r="EQL30" s="39"/>
      <c r="EQM30" s="39"/>
      <c r="EQN30" s="39"/>
      <c r="EQO30" s="39"/>
      <c r="EQP30" s="39"/>
      <c r="EQQ30" s="39"/>
      <c r="EQR30" s="39"/>
      <c r="EQS30" s="39"/>
      <c r="EQT30" s="39"/>
      <c r="EQU30" s="39"/>
      <c r="EQV30" s="39"/>
      <c r="EQW30" s="39"/>
      <c r="EQX30" s="39"/>
      <c r="EQY30" s="39"/>
      <c r="EQZ30" s="39"/>
      <c r="ERA30" s="39"/>
      <c r="ERB30" s="39"/>
      <c r="ERC30" s="39"/>
      <c r="ERD30" s="39"/>
      <c r="ERE30" s="39"/>
      <c r="ERF30" s="39"/>
      <c r="ERG30" s="39"/>
      <c r="ERH30" s="39"/>
      <c r="ERI30" s="39"/>
      <c r="ERJ30" s="39"/>
      <c r="ERK30" s="39"/>
      <c r="ERL30" s="39"/>
      <c r="ERM30" s="39"/>
      <c r="ERN30" s="39"/>
      <c r="ERO30" s="39"/>
      <c r="ERP30" s="39"/>
      <c r="ERQ30" s="39"/>
      <c r="ERR30" s="39"/>
      <c r="ERS30" s="39"/>
      <c r="ERT30" s="39"/>
      <c r="ERU30" s="39"/>
      <c r="ERV30" s="39"/>
      <c r="ERW30" s="39"/>
      <c r="ERX30" s="39"/>
      <c r="ERY30" s="39"/>
      <c r="ERZ30" s="39"/>
      <c r="ESA30" s="39"/>
      <c r="ESB30" s="39"/>
      <c r="ESC30" s="39"/>
      <c r="ESD30" s="39"/>
      <c r="ESE30" s="39"/>
      <c r="ESF30" s="39"/>
      <c r="ESG30" s="39"/>
      <c r="ESH30" s="39"/>
      <c r="ESI30" s="39"/>
      <c r="ESJ30" s="39"/>
      <c r="ESK30" s="39"/>
      <c r="ESL30" s="39"/>
      <c r="ESM30" s="39"/>
      <c r="ESN30" s="39"/>
      <c r="ESO30" s="39"/>
      <c r="ESP30" s="39"/>
      <c r="ESQ30" s="39"/>
      <c r="ESR30" s="39"/>
      <c r="ESS30" s="39"/>
      <c r="EST30" s="39"/>
      <c r="ESU30" s="39"/>
      <c r="ESV30" s="39"/>
      <c r="ESW30" s="39"/>
      <c r="ESX30" s="39"/>
      <c r="ESY30" s="39"/>
      <c r="ESZ30" s="39"/>
      <c r="ETA30" s="39"/>
      <c r="ETB30" s="39"/>
      <c r="ETC30" s="39"/>
      <c r="ETD30" s="39"/>
      <c r="ETE30" s="39"/>
      <c r="ETF30" s="39"/>
      <c r="ETG30" s="39"/>
      <c r="ETH30" s="39"/>
      <c r="ETI30" s="39"/>
      <c r="ETJ30" s="39"/>
      <c r="ETK30" s="39"/>
      <c r="ETL30" s="39"/>
      <c r="ETM30" s="39"/>
      <c r="ETN30" s="39"/>
      <c r="ETO30" s="39"/>
      <c r="ETP30" s="39"/>
      <c r="ETQ30" s="39"/>
      <c r="ETR30" s="39"/>
      <c r="ETS30" s="39"/>
      <c r="ETT30" s="39"/>
      <c r="ETU30" s="39"/>
      <c r="ETV30" s="39"/>
      <c r="ETW30" s="39"/>
      <c r="ETX30" s="39"/>
      <c r="ETY30" s="39"/>
      <c r="ETZ30" s="39"/>
      <c r="EUA30" s="39"/>
      <c r="EUB30" s="39"/>
      <c r="EUC30" s="39"/>
      <c r="EUD30" s="39"/>
      <c r="EUE30" s="39"/>
      <c r="EUF30" s="39"/>
      <c r="EUG30" s="39"/>
      <c r="EUH30" s="39"/>
      <c r="EUI30" s="39"/>
      <c r="EUJ30" s="39"/>
      <c r="EUK30" s="39"/>
      <c r="EUL30" s="39"/>
      <c r="EUM30" s="39"/>
      <c r="EUN30" s="39"/>
      <c r="EUO30" s="39"/>
      <c r="EUP30" s="39"/>
      <c r="EUQ30" s="39"/>
      <c r="EUR30" s="39"/>
      <c r="EUS30" s="39"/>
      <c r="EUT30" s="39"/>
      <c r="EUU30" s="39"/>
      <c r="EUV30" s="39"/>
      <c r="EUW30" s="39"/>
      <c r="EUX30" s="39"/>
      <c r="EUY30" s="39"/>
      <c r="EUZ30" s="39"/>
      <c r="EVA30" s="39"/>
      <c r="EVB30" s="39"/>
      <c r="EVC30" s="39"/>
      <c r="EVD30" s="39"/>
      <c r="EVE30" s="39"/>
      <c r="EVF30" s="39"/>
      <c r="EVG30" s="39"/>
      <c r="EVH30" s="39"/>
      <c r="EVI30" s="39"/>
      <c r="EVJ30" s="39"/>
      <c r="EVK30" s="39"/>
      <c r="EVL30" s="39"/>
      <c r="EVM30" s="39"/>
      <c r="EVN30" s="39"/>
      <c r="EVO30" s="39"/>
      <c r="EVP30" s="39"/>
      <c r="EVQ30" s="39"/>
      <c r="EVR30" s="39"/>
      <c r="EVS30" s="39"/>
      <c r="EVT30" s="39"/>
      <c r="EVU30" s="39"/>
      <c r="EVV30" s="39"/>
      <c r="EVW30" s="39"/>
      <c r="EVX30" s="39"/>
      <c r="EVY30" s="39"/>
      <c r="EVZ30" s="39"/>
      <c r="EWA30" s="39"/>
      <c r="EWB30" s="39"/>
      <c r="EWC30" s="39"/>
      <c r="EWD30" s="39"/>
      <c r="EWE30" s="39"/>
      <c r="EWF30" s="39"/>
      <c r="EWG30" s="39"/>
      <c r="EWH30" s="39"/>
      <c r="EWI30" s="39"/>
      <c r="EWJ30" s="39"/>
      <c r="EWK30" s="39"/>
      <c r="EWL30" s="39"/>
      <c r="EWM30" s="39"/>
      <c r="EWN30" s="39"/>
      <c r="EWO30" s="39"/>
      <c r="EWP30" s="39"/>
      <c r="EWQ30" s="39"/>
      <c r="EWR30" s="39"/>
      <c r="EWS30" s="39"/>
      <c r="EWT30" s="39"/>
      <c r="EWU30" s="39"/>
      <c r="EWV30" s="39"/>
      <c r="EWW30" s="39"/>
      <c r="EWX30" s="39"/>
      <c r="EWY30" s="39"/>
      <c r="EWZ30" s="39"/>
      <c r="EXA30" s="39"/>
      <c r="EXB30" s="39"/>
      <c r="EXC30" s="39"/>
      <c r="EXD30" s="39"/>
      <c r="EXE30" s="39"/>
      <c r="EXF30" s="39"/>
      <c r="EXG30" s="39"/>
      <c r="EXH30" s="39"/>
      <c r="EXI30" s="39"/>
      <c r="EXJ30" s="39"/>
      <c r="EXK30" s="39"/>
      <c r="EXL30" s="39"/>
      <c r="EXM30" s="39"/>
      <c r="EXN30" s="39"/>
      <c r="EXO30" s="39"/>
      <c r="EXP30" s="39"/>
      <c r="EXQ30" s="39"/>
      <c r="EXR30" s="39"/>
      <c r="EXS30" s="39"/>
      <c r="EXT30" s="39"/>
      <c r="EXU30" s="39"/>
      <c r="EXV30" s="39"/>
      <c r="EXW30" s="39"/>
      <c r="EXX30" s="39"/>
      <c r="EXY30" s="39"/>
      <c r="EXZ30" s="39"/>
      <c r="EYA30" s="39"/>
      <c r="EYB30" s="39"/>
      <c r="EYC30" s="39"/>
      <c r="EYD30" s="39"/>
      <c r="EYE30" s="39"/>
      <c r="EYF30" s="39"/>
      <c r="EYG30" s="39"/>
      <c r="EYH30" s="39"/>
      <c r="EYI30" s="39"/>
      <c r="EYJ30" s="39"/>
      <c r="EYK30" s="39"/>
      <c r="EYL30" s="39"/>
      <c r="EYM30" s="39"/>
      <c r="EYN30" s="39"/>
      <c r="EYO30" s="39"/>
      <c r="EYP30" s="39"/>
      <c r="EYQ30" s="39"/>
      <c r="EYR30" s="39"/>
      <c r="EYS30" s="39"/>
      <c r="EYT30" s="39"/>
      <c r="EYU30" s="39"/>
      <c r="EYV30" s="39"/>
      <c r="EYW30" s="39"/>
      <c r="EYX30" s="39"/>
      <c r="EYY30" s="39"/>
      <c r="EYZ30" s="39"/>
      <c r="EZA30" s="39"/>
      <c r="EZB30" s="39"/>
      <c r="EZC30" s="39"/>
      <c r="EZD30" s="39"/>
      <c r="EZE30" s="39"/>
      <c r="EZF30" s="39"/>
      <c r="EZG30" s="39"/>
      <c r="EZH30" s="39"/>
      <c r="EZI30" s="39"/>
      <c r="EZJ30" s="39"/>
      <c r="EZK30" s="39"/>
      <c r="EZL30" s="39"/>
      <c r="EZM30" s="39"/>
      <c r="EZN30" s="39"/>
      <c r="EZO30" s="39"/>
      <c r="EZP30" s="39"/>
      <c r="EZQ30" s="39"/>
      <c r="EZR30" s="39"/>
      <c r="EZS30" s="39"/>
      <c r="EZT30" s="39"/>
      <c r="EZU30" s="39"/>
      <c r="EZV30" s="39"/>
      <c r="EZW30" s="39"/>
      <c r="EZX30" s="39"/>
      <c r="EZY30" s="39"/>
      <c r="EZZ30" s="39"/>
      <c r="FAA30" s="39"/>
      <c r="FAB30" s="39"/>
      <c r="FAC30" s="39"/>
      <c r="FAD30" s="39"/>
      <c r="FAE30" s="39"/>
      <c r="FAF30" s="39"/>
      <c r="FAG30" s="39"/>
      <c r="FAH30" s="39"/>
      <c r="FAI30" s="39"/>
      <c r="FAJ30" s="39"/>
      <c r="FAK30" s="39"/>
      <c r="FAL30" s="39"/>
      <c r="FAM30" s="39"/>
      <c r="FAN30" s="39"/>
      <c r="FAO30" s="39"/>
      <c r="FAP30" s="39"/>
      <c r="FAQ30" s="39"/>
      <c r="FAR30" s="39"/>
      <c r="FAS30" s="39"/>
      <c r="FAT30" s="39"/>
      <c r="FAU30" s="39"/>
      <c r="FAV30" s="39"/>
      <c r="FAW30" s="39"/>
      <c r="FAX30" s="39"/>
      <c r="FAY30" s="39"/>
      <c r="FAZ30" s="39"/>
      <c r="FBA30" s="39"/>
      <c r="FBB30" s="39"/>
      <c r="FBC30" s="39"/>
      <c r="FBD30" s="39"/>
      <c r="FBE30" s="39"/>
      <c r="FBF30" s="39"/>
      <c r="FBG30" s="39"/>
      <c r="FBH30" s="39"/>
      <c r="FBI30" s="39"/>
      <c r="FBJ30" s="39"/>
      <c r="FBK30" s="39"/>
      <c r="FBL30" s="39"/>
      <c r="FBM30" s="39"/>
      <c r="FBN30" s="39"/>
      <c r="FBO30" s="39"/>
      <c r="FBP30" s="39"/>
      <c r="FBQ30" s="39"/>
      <c r="FBR30" s="39"/>
      <c r="FBS30" s="39"/>
      <c r="FBT30" s="39"/>
      <c r="FBU30" s="39"/>
      <c r="FBV30" s="39"/>
      <c r="FBW30" s="39"/>
      <c r="FBX30" s="39"/>
      <c r="FBY30" s="39"/>
      <c r="FBZ30" s="39"/>
      <c r="FCA30" s="39"/>
      <c r="FCB30" s="39"/>
      <c r="FCC30" s="39"/>
      <c r="FCD30" s="39"/>
      <c r="FCE30" s="39"/>
      <c r="FCF30" s="39"/>
      <c r="FCG30" s="39"/>
      <c r="FCH30" s="39"/>
      <c r="FCI30" s="39"/>
      <c r="FCJ30" s="39"/>
      <c r="FCK30" s="39"/>
      <c r="FCL30" s="39"/>
      <c r="FCM30" s="39"/>
      <c r="FCN30" s="39"/>
      <c r="FCO30" s="39"/>
      <c r="FCP30" s="39"/>
      <c r="FCQ30" s="39"/>
      <c r="FCR30" s="39"/>
      <c r="FCS30" s="39"/>
      <c r="FCT30" s="39"/>
      <c r="FCU30" s="39"/>
      <c r="FCV30" s="39"/>
      <c r="FCW30" s="39"/>
      <c r="FCX30" s="39"/>
      <c r="FCY30" s="39"/>
      <c r="FCZ30" s="39"/>
      <c r="FDA30" s="39"/>
      <c r="FDB30" s="39"/>
      <c r="FDC30" s="39"/>
      <c r="FDD30" s="39"/>
      <c r="FDE30" s="39"/>
      <c r="FDF30" s="39"/>
      <c r="FDG30" s="39"/>
      <c r="FDH30" s="39"/>
      <c r="FDI30" s="39"/>
      <c r="FDJ30" s="39"/>
      <c r="FDK30" s="39"/>
      <c r="FDL30" s="39"/>
      <c r="FDM30" s="39"/>
      <c r="FDN30" s="39"/>
      <c r="FDO30" s="39"/>
      <c r="FDP30" s="39"/>
      <c r="FDQ30" s="39"/>
      <c r="FDR30" s="39"/>
      <c r="FDS30" s="39"/>
      <c r="FDT30" s="39"/>
      <c r="FDU30" s="39"/>
      <c r="FDV30" s="39"/>
      <c r="FDW30" s="39"/>
      <c r="FDX30" s="39"/>
      <c r="FDY30" s="39"/>
      <c r="FDZ30" s="39"/>
      <c r="FEA30" s="39"/>
      <c r="FEB30" s="39"/>
      <c r="FEC30" s="39"/>
      <c r="FED30" s="39"/>
      <c r="FEE30" s="39"/>
      <c r="FEF30" s="39"/>
      <c r="FEG30" s="39"/>
      <c r="FEH30" s="39"/>
      <c r="FEI30" s="39"/>
      <c r="FEJ30" s="39"/>
      <c r="FEK30" s="39"/>
      <c r="FEL30" s="39"/>
      <c r="FEM30" s="39"/>
      <c r="FEN30" s="39"/>
      <c r="FEO30" s="39"/>
      <c r="FEP30" s="39"/>
      <c r="FEQ30" s="39"/>
      <c r="FER30" s="39"/>
      <c r="FES30" s="39"/>
      <c r="FET30" s="39"/>
      <c r="FEU30" s="39"/>
      <c r="FEV30" s="39"/>
      <c r="FEW30" s="39"/>
      <c r="FEX30" s="39"/>
      <c r="FEY30" s="39"/>
      <c r="FEZ30" s="39"/>
      <c r="FFA30" s="39"/>
      <c r="FFB30" s="39"/>
      <c r="FFC30" s="39"/>
      <c r="FFD30" s="39"/>
      <c r="FFE30" s="39"/>
      <c r="FFF30" s="39"/>
      <c r="FFG30" s="39"/>
      <c r="FFH30" s="39"/>
      <c r="FFI30" s="39"/>
      <c r="FFJ30" s="39"/>
      <c r="FFK30" s="39"/>
      <c r="FFL30" s="39"/>
      <c r="FFM30" s="39"/>
      <c r="FFN30" s="39"/>
      <c r="FFO30" s="39"/>
      <c r="FFP30" s="39"/>
      <c r="FFQ30" s="39"/>
      <c r="FFR30" s="39"/>
      <c r="FFS30" s="39"/>
      <c r="FFT30" s="39"/>
      <c r="FFU30" s="39"/>
      <c r="FFV30" s="39"/>
      <c r="FFW30" s="39"/>
      <c r="FFX30" s="39"/>
      <c r="FFY30" s="39"/>
      <c r="FFZ30" s="39"/>
      <c r="FGA30" s="39"/>
      <c r="FGB30" s="39"/>
      <c r="FGC30" s="39"/>
      <c r="FGD30" s="39"/>
      <c r="FGE30" s="39"/>
      <c r="FGF30" s="39"/>
      <c r="FGG30" s="39"/>
      <c r="FGH30" s="39"/>
      <c r="FGI30" s="39"/>
      <c r="FGJ30" s="39"/>
      <c r="FGK30" s="39"/>
      <c r="FGL30" s="39"/>
      <c r="FGM30" s="39"/>
      <c r="FGN30" s="39"/>
      <c r="FGO30" s="39"/>
      <c r="FGP30" s="39"/>
      <c r="FGQ30" s="39"/>
      <c r="FGR30" s="39"/>
      <c r="FGS30" s="39"/>
      <c r="FGT30" s="39"/>
      <c r="FGU30" s="39"/>
      <c r="FGV30" s="39"/>
      <c r="FGW30" s="39"/>
      <c r="FGX30" s="39"/>
      <c r="FGY30" s="39"/>
      <c r="FGZ30" s="39"/>
      <c r="FHA30" s="39"/>
      <c r="FHB30" s="39"/>
      <c r="FHC30" s="39"/>
      <c r="FHD30" s="39"/>
      <c r="FHE30" s="39"/>
      <c r="FHF30" s="39"/>
      <c r="FHG30" s="39"/>
      <c r="FHH30" s="39"/>
      <c r="FHI30" s="39"/>
      <c r="FHJ30" s="39"/>
      <c r="FHK30" s="39"/>
      <c r="FHL30" s="39"/>
      <c r="FHM30" s="39"/>
      <c r="FHN30" s="39"/>
      <c r="FHO30" s="39"/>
      <c r="FHP30" s="39"/>
      <c r="FHQ30" s="39"/>
      <c r="FHR30" s="39"/>
      <c r="FHS30" s="39"/>
      <c r="FHT30" s="39"/>
      <c r="FHU30" s="39"/>
      <c r="FHV30" s="39"/>
      <c r="FHW30" s="39"/>
      <c r="FHX30" s="39"/>
      <c r="FHY30" s="39"/>
      <c r="FHZ30" s="39"/>
      <c r="FIA30" s="39"/>
      <c r="FIB30" s="39"/>
      <c r="FIC30" s="39"/>
      <c r="FID30" s="39"/>
      <c r="FIE30" s="39"/>
      <c r="FIF30" s="39"/>
      <c r="FIG30" s="39"/>
      <c r="FIH30" s="39"/>
      <c r="FII30" s="39"/>
      <c r="FIJ30" s="39"/>
      <c r="FIK30" s="39"/>
      <c r="FIL30" s="39"/>
      <c r="FIM30" s="39"/>
      <c r="FIN30" s="39"/>
      <c r="FIO30" s="39"/>
      <c r="FIP30" s="39"/>
      <c r="FIQ30" s="39"/>
      <c r="FIR30" s="39"/>
      <c r="FIS30" s="39"/>
      <c r="FIT30" s="39"/>
      <c r="FIU30" s="39"/>
      <c r="FIV30" s="39"/>
      <c r="FIW30" s="39"/>
      <c r="FIX30" s="39"/>
      <c r="FIY30" s="39"/>
      <c r="FIZ30" s="39"/>
      <c r="FJA30" s="39"/>
      <c r="FJB30" s="39"/>
      <c r="FJC30" s="39"/>
      <c r="FJD30" s="39"/>
      <c r="FJE30" s="39"/>
      <c r="FJF30" s="39"/>
      <c r="FJG30" s="39"/>
      <c r="FJH30" s="39"/>
      <c r="FJI30" s="39"/>
      <c r="FJJ30" s="39"/>
      <c r="FJK30" s="39"/>
      <c r="FJL30" s="39"/>
      <c r="FJM30" s="39"/>
      <c r="FJN30" s="39"/>
      <c r="FJO30" s="39"/>
      <c r="FJP30" s="39"/>
      <c r="FJQ30" s="39"/>
      <c r="FJR30" s="39"/>
      <c r="FJS30" s="39"/>
      <c r="FJT30" s="39"/>
      <c r="FJU30" s="39"/>
      <c r="FJV30" s="39"/>
      <c r="FJW30" s="39"/>
      <c r="FJX30" s="39"/>
      <c r="FJY30" s="39"/>
      <c r="FJZ30" s="39"/>
      <c r="FKA30" s="39"/>
      <c r="FKB30" s="39"/>
      <c r="FKC30" s="39"/>
      <c r="FKD30" s="39"/>
      <c r="FKE30" s="39"/>
      <c r="FKF30" s="39"/>
      <c r="FKG30" s="39"/>
      <c r="FKH30" s="39"/>
      <c r="FKI30" s="39"/>
      <c r="FKJ30" s="39"/>
      <c r="FKK30" s="39"/>
      <c r="FKL30" s="39"/>
      <c r="FKM30" s="39"/>
      <c r="FKN30" s="39"/>
      <c r="FKO30" s="39"/>
      <c r="FKP30" s="39"/>
      <c r="FKQ30" s="39"/>
      <c r="FKR30" s="39"/>
      <c r="FKS30" s="39"/>
      <c r="FKT30" s="39"/>
      <c r="FKU30" s="39"/>
      <c r="FKV30" s="39"/>
      <c r="FKW30" s="39"/>
      <c r="FKX30" s="39"/>
      <c r="FKY30" s="39"/>
      <c r="FKZ30" s="39"/>
      <c r="FLA30" s="39"/>
      <c r="FLB30" s="39"/>
      <c r="FLC30" s="39"/>
      <c r="FLD30" s="39"/>
      <c r="FLE30" s="39"/>
      <c r="FLF30" s="39"/>
      <c r="FLG30" s="39"/>
      <c r="FLH30" s="39"/>
      <c r="FLI30" s="39"/>
      <c r="FLJ30" s="39"/>
      <c r="FLK30" s="39"/>
      <c r="FLL30" s="39"/>
      <c r="FLM30" s="39"/>
      <c r="FLN30" s="39"/>
      <c r="FLO30" s="39"/>
      <c r="FLP30" s="39"/>
      <c r="FLQ30" s="39"/>
      <c r="FLR30" s="39"/>
      <c r="FLS30" s="39"/>
      <c r="FLT30" s="39"/>
      <c r="FLU30" s="39"/>
      <c r="FLV30" s="39"/>
      <c r="FLW30" s="39"/>
      <c r="FLX30" s="39"/>
      <c r="FLY30" s="39"/>
      <c r="FLZ30" s="39"/>
      <c r="FMA30" s="39"/>
      <c r="FMB30" s="39"/>
      <c r="FMC30" s="39"/>
      <c r="FMD30" s="39"/>
      <c r="FME30" s="39"/>
      <c r="FMF30" s="39"/>
      <c r="FMG30" s="39"/>
      <c r="FMH30" s="39"/>
      <c r="FMI30" s="39"/>
      <c r="FMJ30" s="39"/>
      <c r="FMK30" s="39"/>
      <c r="FML30" s="39"/>
      <c r="FMM30" s="39"/>
      <c r="FMN30" s="39"/>
      <c r="FMO30" s="39"/>
      <c r="FMP30" s="39"/>
      <c r="FMQ30" s="39"/>
      <c r="FMR30" s="39"/>
      <c r="FMS30" s="39"/>
      <c r="FMT30" s="39"/>
      <c r="FMU30" s="39"/>
      <c r="FMV30" s="39"/>
      <c r="FMW30" s="39"/>
      <c r="FMX30" s="39"/>
      <c r="FMY30" s="39"/>
      <c r="FMZ30" s="39"/>
      <c r="FNA30" s="39"/>
      <c r="FNB30" s="39"/>
      <c r="FNC30" s="39"/>
      <c r="FND30" s="39"/>
      <c r="FNE30" s="39"/>
      <c r="FNF30" s="39"/>
      <c r="FNG30" s="39"/>
      <c r="FNH30" s="39"/>
      <c r="FNI30" s="39"/>
      <c r="FNJ30" s="39"/>
      <c r="FNK30" s="39"/>
      <c r="FNL30" s="39"/>
      <c r="FNM30" s="39"/>
      <c r="FNN30" s="39"/>
      <c r="FNO30" s="39"/>
      <c r="FNP30" s="39"/>
      <c r="FNQ30" s="39"/>
      <c r="FNR30" s="39"/>
      <c r="FNS30" s="39"/>
      <c r="FNT30" s="39"/>
      <c r="FNU30" s="39"/>
      <c r="FNV30" s="39"/>
      <c r="FNW30" s="39"/>
      <c r="FNX30" s="39"/>
      <c r="FNY30" s="39"/>
      <c r="FNZ30" s="39"/>
      <c r="FOA30" s="39"/>
      <c r="FOB30" s="39"/>
      <c r="FOC30" s="39"/>
      <c r="FOD30" s="39"/>
      <c r="FOE30" s="39"/>
      <c r="FOF30" s="39"/>
      <c r="FOG30" s="39"/>
      <c r="FOH30" s="39"/>
      <c r="FOI30" s="39"/>
      <c r="FOJ30" s="39"/>
      <c r="FOK30" s="39"/>
      <c r="FOL30" s="39"/>
      <c r="FOM30" s="39"/>
      <c r="FON30" s="39"/>
      <c r="FOO30" s="39"/>
      <c r="FOP30" s="39"/>
      <c r="FOQ30" s="39"/>
      <c r="FOR30" s="39"/>
      <c r="FOS30" s="39"/>
      <c r="FOT30" s="39"/>
      <c r="FOU30" s="39"/>
      <c r="FOV30" s="39"/>
      <c r="FOW30" s="39"/>
      <c r="FOX30" s="39"/>
      <c r="FOY30" s="39"/>
      <c r="FOZ30" s="39"/>
      <c r="FPA30" s="39"/>
      <c r="FPB30" s="39"/>
      <c r="FPC30" s="39"/>
      <c r="FPD30" s="39"/>
      <c r="FPE30" s="39"/>
      <c r="FPF30" s="39"/>
      <c r="FPG30" s="39"/>
      <c r="FPH30" s="39"/>
      <c r="FPI30" s="39"/>
      <c r="FPJ30" s="39"/>
      <c r="FPK30" s="39"/>
      <c r="FPL30" s="39"/>
      <c r="FPM30" s="39"/>
      <c r="FPN30" s="39"/>
      <c r="FPO30" s="39"/>
      <c r="FPP30" s="39"/>
      <c r="FPQ30" s="39"/>
      <c r="FPR30" s="39"/>
      <c r="FPS30" s="39"/>
      <c r="FPT30" s="39"/>
      <c r="FPU30" s="39"/>
      <c r="FPV30" s="39"/>
      <c r="FPW30" s="39"/>
      <c r="FPX30" s="39"/>
      <c r="FPY30" s="39"/>
      <c r="FPZ30" s="39"/>
      <c r="FQA30" s="39"/>
      <c r="FQB30" s="39"/>
      <c r="FQC30" s="39"/>
      <c r="FQD30" s="39"/>
      <c r="FQE30" s="39"/>
      <c r="FQF30" s="39"/>
      <c r="FQG30" s="39"/>
      <c r="FQH30" s="39"/>
      <c r="FQI30" s="39"/>
      <c r="FQJ30" s="39"/>
      <c r="FQK30" s="39"/>
      <c r="FQL30" s="39"/>
      <c r="FQM30" s="39"/>
      <c r="FQN30" s="39"/>
      <c r="FQO30" s="39"/>
      <c r="FQP30" s="39"/>
      <c r="FQQ30" s="39"/>
      <c r="FQR30" s="39"/>
      <c r="FQS30" s="39"/>
      <c r="FQT30" s="39"/>
      <c r="FQU30" s="39"/>
      <c r="FQV30" s="39"/>
      <c r="FQW30" s="39"/>
      <c r="FQX30" s="39"/>
      <c r="FQY30" s="39"/>
      <c r="FQZ30" s="39"/>
      <c r="FRA30" s="39"/>
      <c r="FRB30" s="39"/>
      <c r="FRC30" s="39"/>
      <c r="FRD30" s="39"/>
      <c r="FRE30" s="39"/>
      <c r="FRF30" s="39"/>
      <c r="FRG30" s="39"/>
      <c r="FRH30" s="39"/>
      <c r="FRI30" s="39"/>
      <c r="FRJ30" s="39"/>
      <c r="FRK30" s="39"/>
      <c r="FRL30" s="39"/>
      <c r="FRM30" s="39"/>
      <c r="FRN30" s="39"/>
      <c r="FRO30" s="39"/>
      <c r="FRP30" s="39"/>
      <c r="FRQ30" s="39"/>
      <c r="FRR30" s="39"/>
      <c r="FRS30" s="39"/>
      <c r="FRT30" s="39"/>
      <c r="FRU30" s="39"/>
      <c r="FRV30" s="39"/>
      <c r="FRW30" s="39"/>
      <c r="FRX30" s="39"/>
      <c r="FRY30" s="39"/>
      <c r="FRZ30" s="39"/>
      <c r="FSA30" s="39"/>
      <c r="FSB30" s="39"/>
      <c r="FSC30" s="39"/>
      <c r="FSD30" s="39"/>
      <c r="FSE30" s="39"/>
      <c r="FSF30" s="39"/>
      <c r="FSG30" s="39"/>
      <c r="FSH30" s="39"/>
      <c r="FSI30" s="39"/>
      <c r="FSJ30" s="39"/>
      <c r="FSK30" s="39"/>
      <c r="FSL30" s="39"/>
      <c r="FSM30" s="39"/>
      <c r="FSN30" s="39"/>
      <c r="FSO30" s="39"/>
      <c r="FSP30" s="39"/>
      <c r="FSQ30" s="39"/>
      <c r="FSR30" s="39"/>
      <c r="FSS30" s="39"/>
      <c r="FST30" s="39"/>
      <c r="FSU30" s="39"/>
      <c r="FSV30" s="39"/>
      <c r="FSW30" s="39"/>
      <c r="FSX30" s="39"/>
      <c r="FSY30" s="39"/>
      <c r="FSZ30" s="39"/>
      <c r="FTA30" s="39"/>
      <c r="FTB30" s="39"/>
      <c r="FTC30" s="39"/>
      <c r="FTD30" s="39"/>
      <c r="FTE30" s="39"/>
      <c r="FTF30" s="39"/>
      <c r="FTG30" s="39"/>
      <c r="FTH30" s="39"/>
      <c r="FTI30" s="39"/>
      <c r="FTJ30" s="39"/>
      <c r="FTK30" s="39"/>
      <c r="FTL30" s="39"/>
      <c r="FTM30" s="39"/>
      <c r="FTN30" s="39"/>
      <c r="FTO30" s="39"/>
      <c r="FTP30" s="39"/>
      <c r="FTQ30" s="39"/>
      <c r="FTR30" s="39"/>
      <c r="FTS30" s="39"/>
      <c r="FTT30" s="39"/>
      <c r="FTU30" s="39"/>
      <c r="FTV30" s="39"/>
      <c r="FTW30" s="39"/>
      <c r="FTX30" s="39"/>
      <c r="FTY30" s="39"/>
      <c r="FTZ30" s="39"/>
      <c r="FUA30" s="39"/>
      <c r="FUB30" s="39"/>
      <c r="FUC30" s="39"/>
      <c r="FUD30" s="39"/>
      <c r="FUE30" s="39"/>
      <c r="FUF30" s="39"/>
      <c r="FUG30" s="39"/>
      <c r="FUH30" s="39"/>
      <c r="FUI30" s="39"/>
      <c r="FUJ30" s="39"/>
      <c r="FUK30" s="39"/>
      <c r="FUL30" s="39"/>
      <c r="FUM30" s="39"/>
      <c r="FUN30" s="39"/>
      <c r="FUO30" s="39"/>
      <c r="FUP30" s="39"/>
      <c r="FUQ30" s="39"/>
      <c r="FUR30" s="39"/>
      <c r="FUS30" s="39"/>
      <c r="FUT30" s="39"/>
      <c r="FUU30" s="39"/>
      <c r="FUV30" s="39"/>
      <c r="FUW30" s="39"/>
      <c r="FUX30" s="39"/>
      <c r="FUY30" s="39"/>
      <c r="FUZ30" s="39"/>
      <c r="FVA30" s="39"/>
      <c r="FVB30" s="39"/>
      <c r="FVC30" s="39"/>
      <c r="FVD30" s="39"/>
      <c r="FVE30" s="39"/>
      <c r="FVF30" s="39"/>
      <c r="FVG30" s="39"/>
      <c r="FVH30" s="39"/>
      <c r="FVI30" s="39"/>
      <c r="FVJ30" s="39"/>
      <c r="FVK30" s="39"/>
      <c r="FVL30" s="39"/>
      <c r="FVM30" s="39"/>
      <c r="FVN30" s="39"/>
      <c r="FVO30" s="39"/>
      <c r="FVP30" s="39"/>
      <c r="FVQ30" s="39"/>
      <c r="FVR30" s="39"/>
      <c r="FVS30" s="39"/>
      <c r="FVT30" s="39"/>
      <c r="FVU30" s="39"/>
      <c r="FVV30" s="39"/>
      <c r="FVW30" s="39"/>
      <c r="FVX30" s="39"/>
      <c r="FVY30" s="39"/>
      <c r="FVZ30" s="39"/>
      <c r="FWA30" s="39"/>
      <c r="FWB30" s="39"/>
      <c r="FWC30" s="39"/>
      <c r="FWD30" s="39"/>
      <c r="FWE30" s="39"/>
      <c r="FWF30" s="39"/>
      <c r="FWG30" s="39"/>
      <c r="FWH30" s="39"/>
      <c r="FWI30" s="39"/>
      <c r="FWJ30" s="39"/>
      <c r="FWK30" s="39"/>
      <c r="FWL30" s="39"/>
      <c r="FWM30" s="39"/>
      <c r="FWN30" s="39"/>
      <c r="FWO30" s="39"/>
      <c r="FWP30" s="39"/>
      <c r="FWQ30" s="39"/>
      <c r="FWR30" s="39"/>
      <c r="FWS30" s="39"/>
      <c r="FWT30" s="39"/>
      <c r="FWU30" s="39"/>
      <c r="FWV30" s="39"/>
      <c r="FWW30" s="39"/>
      <c r="FWX30" s="39"/>
      <c r="FWY30" s="39"/>
      <c r="FWZ30" s="39"/>
      <c r="FXA30" s="39"/>
      <c r="FXB30" s="39"/>
      <c r="FXC30" s="39"/>
      <c r="FXD30" s="39"/>
      <c r="FXE30" s="39"/>
      <c r="FXF30" s="39"/>
      <c r="FXG30" s="39"/>
      <c r="FXH30" s="39"/>
      <c r="FXI30" s="39"/>
      <c r="FXJ30" s="39"/>
      <c r="FXK30" s="39"/>
      <c r="FXL30" s="39"/>
      <c r="FXM30" s="39"/>
      <c r="FXN30" s="39"/>
      <c r="FXO30" s="39"/>
      <c r="FXP30" s="39"/>
      <c r="FXQ30" s="39"/>
      <c r="FXR30" s="39"/>
      <c r="FXS30" s="39"/>
      <c r="FXT30" s="39"/>
      <c r="FXU30" s="39"/>
      <c r="FXV30" s="39"/>
      <c r="FXW30" s="39"/>
      <c r="FXX30" s="39"/>
      <c r="FXY30" s="39"/>
      <c r="FXZ30" s="39"/>
      <c r="FYA30" s="39"/>
      <c r="FYB30" s="39"/>
      <c r="FYC30" s="39"/>
      <c r="FYD30" s="39"/>
      <c r="FYE30" s="39"/>
      <c r="FYF30" s="39"/>
      <c r="FYG30" s="39"/>
      <c r="FYH30" s="39"/>
      <c r="FYI30" s="39"/>
      <c r="FYJ30" s="39"/>
      <c r="FYK30" s="39"/>
      <c r="FYL30" s="39"/>
      <c r="FYM30" s="39"/>
      <c r="FYN30" s="39"/>
      <c r="FYO30" s="39"/>
      <c r="FYP30" s="39"/>
      <c r="FYQ30" s="39"/>
      <c r="FYR30" s="39"/>
      <c r="FYS30" s="39"/>
      <c r="FYT30" s="39"/>
      <c r="FYU30" s="39"/>
      <c r="FYV30" s="39"/>
      <c r="FYW30" s="39"/>
      <c r="FYX30" s="39"/>
      <c r="FYY30" s="39"/>
      <c r="FYZ30" s="39"/>
      <c r="FZA30" s="39"/>
      <c r="FZB30" s="39"/>
      <c r="FZC30" s="39"/>
      <c r="FZD30" s="39"/>
      <c r="FZE30" s="39"/>
      <c r="FZF30" s="39"/>
      <c r="FZG30" s="39"/>
      <c r="FZH30" s="39"/>
      <c r="FZI30" s="39"/>
      <c r="FZJ30" s="39"/>
      <c r="FZK30" s="39"/>
      <c r="FZL30" s="39"/>
      <c r="FZM30" s="39"/>
      <c r="FZN30" s="39"/>
      <c r="FZO30" s="39"/>
      <c r="FZP30" s="39"/>
      <c r="FZQ30" s="39"/>
      <c r="FZR30" s="39"/>
      <c r="FZS30" s="39"/>
      <c r="FZT30" s="39"/>
      <c r="FZU30" s="39"/>
      <c r="FZV30" s="39"/>
      <c r="FZW30" s="39"/>
      <c r="FZX30" s="39"/>
      <c r="FZY30" s="39"/>
      <c r="FZZ30" s="39"/>
      <c r="GAA30" s="39"/>
      <c r="GAB30" s="39"/>
      <c r="GAC30" s="39"/>
      <c r="GAD30" s="39"/>
      <c r="GAE30" s="39"/>
      <c r="GAF30" s="39"/>
      <c r="GAG30" s="39"/>
      <c r="GAH30" s="39"/>
      <c r="GAI30" s="39"/>
      <c r="GAJ30" s="39"/>
      <c r="GAK30" s="39"/>
      <c r="GAL30" s="39"/>
      <c r="GAM30" s="39"/>
      <c r="GAN30" s="39"/>
      <c r="GAO30" s="39"/>
      <c r="GAP30" s="39"/>
      <c r="GAQ30" s="39"/>
      <c r="GAR30" s="39"/>
      <c r="GAS30" s="39"/>
      <c r="GAT30" s="39"/>
      <c r="GAU30" s="39"/>
      <c r="GAV30" s="39"/>
      <c r="GAW30" s="39"/>
      <c r="GAX30" s="39"/>
      <c r="GAY30" s="39"/>
      <c r="GAZ30" s="39"/>
      <c r="GBA30" s="39"/>
      <c r="GBB30" s="39"/>
      <c r="GBC30" s="39"/>
      <c r="GBD30" s="39"/>
      <c r="GBE30" s="39"/>
      <c r="GBF30" s="39"/>
      <c r="GBG30" s="39"/>
      <c r="GBH30" s="39"/>
      <c r="GBI30" s="39"/>
      <c r="GBJ30" s="39"/>
      <c r="GBK30" s="39"/>
      <c r="GBL30" s="39"/>
      <c r="GBM30" s="39"/>
      <c r="GBN30" s="39"/>
      <c r="GBO30" s="39"/>
      <c r="GBP30" s="39"/>
      <c r="GBQ30" s="39"/>
      <c r="GBR30" s="39"/>
      <c r="GBS30" s="39"/>
      <c r="GBT30" s="39"/>
      <c r="GBU30" s="39"/>
      <c r="GBV30" s="39"/>
      <c r="GBW30" s="39"/>
      <c r="GBX30" s="39"/>
      <c r="GBY30" s="39"/>
      <c r="GBZ30" s="39"/>
      <c r="GCA30" s="39"/>
      <c r="GCB30" s="39"/>
      <c r="GCC30" s="39"/>
      <c r="GCD30" s="39"/>
      <c r="GCE30" s="39"/>
      <c r="GCF30" s="39"/>
      <c r="GCG30" s="39"/>
      <c r="GCH30" s="39"/>
      <c r="GCI30" s="39"/>
      <c r="GCJ30" s="39"/>
      <c r="GCK30" s="39"/>
      <c r="GCL30" s="39"/>
      <c r="GCM30" s="39"/>
      <c r="GCN30" s="39"/>
      <c r="GCO30" s="39"/>
      <c r="GCP30" s="39"/>
      <c r="GCQ30" s="39"/>
      <c r="GCR30" s="39"/>
      <c r="GCS30" s="39"/>
      <c r="GCT30" s="39"/>
      <c r="GCU30" s="39"/>
      <c r="GCV30" s="39"/>
      <c r="GCW30" s="39"/>
      <c r="GCX30" s="39"/>
      <c r="GCY30" s="39"/>
      <c r="GCZ30" s="39"/>
      <c r="GDA30" s="39"/>
      <c r="GDB30" s="39"/>
      <c r="GDC30" s="39"/>
      <c r="GDD30" s="39"/>
      <c r="GDE30" s="39"/>
      <c r="GDF30" s="39"/>
      <c r="GDG30" s="39"/>
      <c r="GDH30" s="39"/>
      <c r="GDI30" s="39"/>
      <c r="GDJ30" s="39"/>
      <c r="GDK30" s="39"/>
      <c r="GDL30" s="39"/>
      <c r="GDM30" s="39"/>
      <c r="GDN30" s="39"/>
      <c r="GDO30" s="39"/>
      <c r="GDP30" s="39"/>
      <c r="GDQ30" s="39"/>
      <c r="GDR30" s="39"/>
      <c r="GDS30" s="39"/>
      <c r="GDT30" s="39"/>
      <c r="GDU30" s="39"/>
      <c r="GDV30" s="39"/>
      <c r="GDW30" s="39"/>
      <c r="GDX30" s="39"/>
      <c r="GDY30" s="39"/>
      <c r="GDZ30" s="39"/>
      <c r="GEA30" s="39"/>
      <c r="GEB30" s="39"/>
      <c r="GEC30" s="39"/>
      <c r="GED30" s="39"/>
      <c r="GEE30" s="39"/>
      <c r="GEF30" s="39"/>
      <c r="GEG30" s="39"/>
      <c r="GEH30" s="39"/>
      <c r="GEI30" s="39"/>
      <c r="GEJ30" s="39"/>
      <c r="GEK30" s="39"/>
      <c r="GEL30" s="39"/>
      <c r="GEM30" s="39"/>
      <c r="GEN30" s="39"/>
      <c r="GEO30" s="39"/>
      <c r="GEP30" s="39"/>
      <c r="GEQ30" s="39"/>
      <c r="GER30" s="39"/>
      <c r="GES30" s="39"/>
      <c r="GET30" s="39"/>
      <c r="GEU30" s="39"/>
      <c r="GEV30" s="39"/>
      <c r="GEW30" s="39"/>
      <c r="GEX30" s="39"/>
      <c r="GEY30" s="39"/>
      <c r="GEZ30" s="39"/>
      <c r="GFA30" s="39"/>
      <c r="GFB30" s="39"/>
      <c r="GFC30" s="39"/>
      <c r="GFD30" s="39"/>
      <c r="GFE30" s="39"/>
      <c r="GFF30" s="39"/>
      <c r="GFG30" s="39"/>
      <c r="GFH30" s="39"/>
      <c r="GFI30" s="39"/>
      <c r="GFJ30" s="39"/>
      <c r="GFK30" s="39"/>
      <c r="GFL30" s="39"/>
      <c r="GFM30" s="39"/>
      <c r="GFN30" s="39"/>
      <c r="GFO30" s="39"/>
      <c r="GFP30" s="39"/>
      <c r="GFQ30" s="39"/>
      <c r="GFR30" s="39"/>
      <c r="GFS30" s="39"/>
      <c r="GFT30" s="39"/>
      <c r="GFU30" s="39"/>
      <c r="GFV30" s="39"/>
      <c r="GFW30" s="39"/>
      <c r="GFX30" s="39"/>
      <c r="GFY30" s="39"/>
      <c r="GFZ30" s="39"/>
      <c r="GGA30" s="39"/>
      <c r="GGB30" s="39"/>
      <c r="GGC30" s="39"/>
      <c r="GGD30" s="39"/>
      <c r="GGE30" s="39"/>
      <c r="GGF30" s="39"/>
      <c r="GGG30" s="39"/>
      <c r="GGH30" s="39"/>
      <c r="GGI30" s="39"/>
      <c r="GGJ30" s="39"/>
      <c r="GGK30" s="39"/>
      <c r="GGL30" s="39"/>
      <c r="GGM30" s="39"/>
      <c r="GGN30" s="39"/>
      <c r="GGO30" s="39"/>
      <c r="GGP30" s="39"/>
      <c r="GGQ30" s="39"/>
      <c r="GGR30" s="39"/>
      <c r="GGS30" s="39"/>
      <c r="GGT30" s="39"/>
      <c r="GGU30" s="39"/>
      <c r="GGV30" s="39"/>
      <c r="GGW30" s="39"/>
      <c r="GGX30" s="39"/>
      <c r="GGY30" s="39"/>
      <c r="GGZ30" s="39"/>
      <c r="GHA30" s="39"/>
      <c r="GHB30" s="39"/>
      <c r="GHC30" s="39"/>
      <c r="GHD30" s="39"/>
      <c r="GHE30" s="39"/>
      <c r="GHF30" s="39"/>
      <c r="GHG30" s="39"/>
      <c r="GHH30" s="39"/>
      <c r="GHI30" s="39"/>
      <c r="GHJ30" s="39"/>
      <c r="GHK30" s="39"/>
      <c r="GHL30" s="39"/>
      <c r="GHM30" s="39"/>
      <c r="GHN30" s="39"/>
      <c r="GHO30" s="39"/>
      <c r="GHP30" s="39"/>
      <c r="GHQ30" s="39"/>
      <c r="GHR30" s="39"/>
      <c r="GHS30" s="39"/>
      <c r="GHT30" s="39"/>
      <c r="GHU30" s="39"/>
      <c r="GHV30" s="39"/>
      <c r="GHW30" s="39"/>
      <c r="GHX30" s="39"/>
      <c r="GHY30" s="39"/>
      <c r="GHZ30" s="39"/>
      <c r="GIA30" s="39"/>
      <c r="GIB30" s="39"/>
      <c r="GIC30" s="39"/>
      <c r="GID30" s="39"/>
      <c r="GIE30" s="39"/>
      <c r="GIF30" s="39"/>
      <c r="GIG30" s="39"/>
      <c r="GIH30" s="39"/>
      <c r="GII30" s="39"/>
      <c r="GIJ30" s="39"/>
      <c r="GIK30" s="39"/>
      <c r="GIL30" s="39"/>
      <c r="GIM30" s="39"/>
      <c r="GIN30" s="39"/>
      <c r="GIO30" s="39"/>
      <c r="GIP30" s="39"/>
      <c r="GIQ30" s="39"/>
      <c r="GIR30" s="39"/>
      <c r="GIS30" s="39"/>
      <c r="GIT30" s="39"/>
      <c r="GIU30" s="39"/>
      <c r="GIV30" s="39"/>
      <c r="GIW30" s="39"/>
      <c r="GIX30" s="39"/>
      <c r="GIY30" s="39"/>
      <c r="GIZ30" s="39"/>
      <c r="GJA30" s="39"/>
      <c r="GJB30" s="39"/>
      <c r="GJC30" s="39"/>
      <c r="GJD30" s="39"/>
      <c r="GJE30" s="39"/>
      <c r="GJF30" s="39"/>
      <c r="GJG30" s="39"/>
      <c r="GJH30" s="39"/>
      <c r="GJI30" s="39"/>
      <c r="GJJ30" s="39"/>
      <c r="GJK30" s="39"/>
      <c r="GJL30" s="39"/>
      <c r="GJM30" s="39"/>
      <c r="GJN30" s="39"/>
      <c r="GJO30" s="39"/>
      <c r="GJP30" s="39"/>
      <c r="GJQ30" s="39"/>
      <c r="GJR30" s="39"/>
      <c r="GJS30" s="39"/>
      <c r="GJT30" s="39"/>
      <c r="GJU30" s="39"/>
      <c r="GJV30" s="39"/>
      <c r="GJW30" s="39"/>
      <c r="GJX30" s="39"/>
      <c r="GJY30" s="39"/>
      <c r="GJZ30" s="39"/>
      <c r="GKA30" s="39"/>
      <c r="GKB30" s="39"/>
      <c r="GKC30" s="39"/>
      <c r="GKD30" s="39"/>
      <c r="GKE30" s="39"/>
      <c r="GKF30" s="39"/>
      <c r="GKG30" s="39"/>
      <c r="GKH30" s="39"/>
      <c r="GKI30" s="39"/>
      <c r="GKJ30" s="39"/>
      <c r="GKK30" s="39"/>
      <c r="GKL30" s="39"/>
      <c r="GKM30" s="39"/>
      <c r="GKN30" s="39"/>
      <c r="GKO30" s="39"/>
      <c r="GKP30" s="39"/>
      <c r="GKQ30" s="39"/>
      <c r="GKR30" s="39"/>
      <c r="GKS30" s="39"/>
      <c r="GKT30" s="39"/>
      <c r="GKU30" s="39"/>
      <c r="GKV30" s="39"/>
      <c r="GKW30" s="39"/>
      <c r="GKX30" s="39"/>
      <c r="GKY30" s="39"/>
      <c r="GKZ30" s="39"/>
      <c r="GLA30" s="39"/>
      <c r="GLB30" s="39"/>
      <c r="GLC30" s="39"/>
      <c r="GLD30" s="39"/>
      <c r="GLE30" s="39"/>
      <c r="GLF30" s="39"/>
      <c r="GLG30" s="39"/>
      <c r="GLH30" s="39"/>
      <c r="GLI30" s="39"/>
      <c r="GLJ30" s="39"/>
      <c r="GLK30" s="39"/>
      <c r="GLL30" s="39"/>
      <c r="GLM30" s="39"/>
      <c r="GLN30" s="39"/>
      <c r="GLO30" s="39"/>
      <c r="GLP30" s="39"/>
      <c r="GLQ30" s="39"/>
      <c r="GLR30" s="39"/>
      <c r="GLS30" s="39"/>
      <c r="GLT30" s="39"/>
      <c r="GLU30" s="39"/>
      <c r="GLV30" s="39"/>
      <c r="GLW30" s="39"/>
      <c r="GLX30" s="39"/>
      <c r="GLY30" s="39"/>
      <c r="GLZ30" s="39"/>
      <c r="GMA30" s="39"/>
      <c r="GMB30" s="39"/>
      <c r="GMC30" s="39"/>
      <c r="GMD30" s="39"/>
      <c r="GME30" s="39"/>
      <c r="GMF30" s="39"/>
      <c r="GMG30" s="39"/>
      <c r="GMH30" s="39"/>
      <c r="GMI30" s="39"/>
      <c r="GMJ30" s="39"/>
      <c r="GMK30" s="39"/>
      <c r="GML30" s="39"/>
      <c r="GMM30" s="39"/>
      <c r="GMN30" s="39"/>
      <c r="GMO30" s="39"/>
      <c r="GMP30" s="39"/>
      <c r="GMQ30" s="39"/>
      <c r="GMR30" s="39"/>
      <c r="GMS30" s="39"/>
      <c r="GMT30" s="39"/>
      <c r="GMU30" s="39"/>
      <c r="GMV30" s="39"/>
      <c r="GMW30" s="39"/>
      <c r="GMX30" s="39"/>
      <c r="GMY30" s="39"/>
      <c r="GMZ30" s="39"/>
      <c r="GNA30" s="39"/>
      <c r="GNB30" s="39"/>
      <c r="GNC30" s="39"/>
      <c r="GND30" s="39"/>
      <c r="GNE30" s="39"/>
      <c r="GNF30" s="39"/>
      <c r="GNG30" s="39"/>
      <c r="GNH30" s="39"/>
      <c r="GNI30" s="39"/>
      <c r="GNJ30" s="39"/>
      <c r="GNK30" s="39"/>
      <c r="GNL30" s="39"/>
      <c r="GNM30" s="39"/>
      <c r="GNN30" s="39"/>
      <c r="GNO30" s="39"/>
      <c r="GNP30" s="39"/>
      <c r="GNQ30" s="39"/>
      <c r="GNR30" s="39"/>
      <c r="GNS30" s="39"/>
      <c r="GNT30" s="39"/>
      <c r="GNU30" s="39"/>
      <c r="GNV30" s="39"/>
      <c r="GNW30" s="39"/>
      <c r="GNX30" s="39"/>
      <c r="GNY30" s="39"/>
      <c r="GNZ30" s="39"/>
      <c r="GOA30" s="39"/>
      <c r="GOB30" s="39"/>
      <c r="GOC30" s="39"/>
      <c r="GOD30" s="39"/>
      <c r="GOE30" s="39"/>
      <c r="GOF30" s="39"/>
      <c r="GOG30" s="39"/>
      <c r="GOH30" s="39"/>
      <c r="GOI30" s="39"/>
      <c r="GOJ30" s="39"/>
      <c r="GOK30" s="39"/>
      <c r="GOL30" s="39"/>
      <c r="GOM30" s="39"/>
      <c r="GON30" s="39"/>
      <c r="GOO30" s="39"/>
      <c r="GOP30" s="39"/>
      <c r="GOQ30" s="39"/>
      <c r="GOR30" s="39"/>
      <c r="GOS30" s="39"/>
      <c r="GOT30" s="39"/>
      <c r="GOU30" s="39"/>
      <c r="GOV30" s="39"/>
      <c r="GOW30" s="39"/>
      <c r="GOX30" s="39"/>
      <c r="GOY30" s="39"/>
      <c r="GOZ30" s="39"/>
      <c r="GPA30" s="39"/>
      <c r="GPB30" s="39"/>
      <c r="GPC30" s="39"/>
      <c r="GPD30" s="39"/>
      <c r="GPE30" s="39"/>
      <c r="GPF30" s="39"/>
      <c r="GPG30" s="39"/>
      <c r="GPH30" s="39"/>
      <c r="GPI30" s="39"/>
      <c r="GPJ30" s="39"/>
      <c r="GPK30" s="39"/>
      <c r="GPL30" s="39"/>
      <c r="GPM30" s="39"/>
      <c r="GPN30" s="39"/>
      <c r="GPO30" s="39"/>
      <c r="GPP30" s="39"/>
      <c r="GPQ30" s="39"/>
      <c r="GPR30" s="39"/>
      <c r="GPS30" s="39"/>
      <c r="GPT30" s="39"/>
      <c r="GPU30" s="39"/>
      <c r="GPV30" s="39"/>
      <c r="GPW30" s="39"/>
      <c r="GPX30" s="39"/>
      <c r="GPY30" s="39"/>
      <c r="GPZ30" s="39"/>
      <c r="GQA30" s="39"/>
      <c r="GQB30" s="39"/>
      <c r="GQC30" s="39"/>
      <c r="GQD30" s="39"/>
      <c r="GQE30" s="39"/>
      <c r="GQF30" s="39"/>
      <c r="GQG30" s="39"/>
      <c r="GQH30" s="39"/>
      <c r="GQI30" s="39"/>
      <c r="GQJ30" s="39"/>
      <c r="GQK30" s="39"/>
      <c r="GQL30" s="39"/>
      <c r="GQM30" s="39"/>
      <c r="GQN30" s="39"/>
      <c r="GQO30" s="39"/>
      <c r="GQP30" s="39"/>
      <c r="GQQ30" s="39"/>
      <c r="GQR30" s="39"/>
      <c r="GQS30" s="39"/>
      <c r="GQT30" s="39"/>
      <c r="GQU30" s="39"/>
      <c r="GQV30" s="39"/>
      <c r="GQW30" s="39"/>
      <c r="GQX30" s="39"/>
      <c r="GQY30" s="39"/>
      <c r="GQZ30" s="39"/>
      <c r="GRA30" s="39"/>
      <c r="GRB30" s="39"/>
      <c r="GRC30" s="39"/>
      <c r="GRD30" s="39"/>
      <c r="GRE30" s="39"/>
      <c r="GRF30" s="39"/>
      <c r="GRG30" s="39"/>
      <c r="GRH30" s="39"/>
      <c r="GRI30" s="39"/>
      <c r="GRJ30" s="39"/>
      <c r="GRK30" s="39"/>
      <c r="GRL30" s="39"/>
      <c r="GRM30" s="39"/>
      <c r="GRN30" s="39"/>
      <c r="GRO30" s="39"/>
      <c r="GRP30" s="39"/>
      <c r="GRQ30" s="39"/>
      <c r="GRR30" s="39"/>
      <c r="GRS30" s="39"/>
      <c r="GRT30" s="39"/>
      <c r="GRU30" s="39"/>
      <c r="GRV30" s="39"/>
      <c r="GRW30" s="39"/>
      <c r="GRX30" s="39"/>
      <c r="GRY30" s="39"/>
      <c r="GRZ30" s="39"/>
      <c r="GSA30" s="39"/>
      <c r="GSB30" s="39"/>
      <c r="GSC30" s="39"/>
      <c r="GSD30" s="39"/>
      <c r="GSE30" s="39"/>
      <c r="GSF30" s="39"/>
      <c r="GSG30" s="39"/>
      <c r="GSH30" s="39"/>
      <c r="GSI30" s="39"/>
      <c r="GSJ30" s="39"/>
      <c r="GSK30" s="39"/>
      <c r="GSL30" s="39"/>
      <c r="GSM30" s="39"/>
      <c r="GSN30" s="39"/>
      <c r="GSO30" s="39"/>
      <c r="GSP30" s="39"/>
      <c r="GSQ30" s="39"/>
      <c r="GSR30" s="39"/>
      <c r="GSS30" s="39"/>
      <c r="GST30" s="39"/>
      <c r="GSU30" s="39"/>
      <c r="GSV30" s="39"/>
      <c r="GSW30" s="39"/>
      <c r="GSX30" s="39"/>
      <c r="GSY30" s="39"/>
      <c r="GSZ30" s="39"/>
      <c r="GTA30" s="39"/>
      <c r="GTB30" s="39"/>
      <c r="GTC30" s="39"/>
      <c r="GTD30" s="39"/>
      <c r="GTE30" s="39"/>
      <c r="GTF30" s="39"/>
      <c r="GTG30" s="39"/>
      <c r="GTH30" s="39"/>
      <c r="GTI30" s="39"/>
      <c r="GTJ30" s="39"/>
      <c r="GTK30" s="39"/>
      <c r="GTL30" s="39"/>
      <c r="GTM30" s="39"/>
      <c r="GTN30" s="39"/>
      <c r="GTO30" s="39"/>
      <c r="GTP30" s="39"/>
      <c r="GTQ30" s="39"/>
      <c r="GTR30" s="39"/>
      <c r="GTS30" s="39"/>
      <c r="GTT30" s="39"/>
      <c r="GTU30" s="39"/>
      <c r="GTV30" s="39"/>
      <c r="GTW30" s="39"/>
      <c r="GTX30" s="39"/>
      <c r="GTY30" s="39"/>
      <c r="GTZ30" s="39"/>
      <c r="GUA30" s="39"/>
      <c r="GUB30" s="39"/>
      <c r="GUC30" s="39"/>
      <c r="GUD30" s="39"/>
      <c r="GUE30" s="39"/>
      <c r="GUF30" s="39"/>
      <c r="GUG30" s="39"/>
      <c r="GUH30" s="39"/>
      <c r="GUI30" s="39"/>
      <c r="GUJ30" s="39"/>
      <c r="GUK30" s="39"/>
      <c r="GUL30" s="39"/>
      <c r="GUM30" s="39"/>
      <c r="GUN30" s="39"/>
      <c r="GUO30" s="39"/>
      <c r="GUP30" s="39"/>
      <c r="GUQ30" s="39"/>
      <c r="GUR30" s="39"/>
      <c r="GUS30" s="39"/>
      <c r="GUT30" s="39"/>
      <c r="GUU30" s="39"/>
      <c r="GUV30" s="39"/>
      <c r="GUW30" s="39"/>
      <c r="GUX30" s="39"/>
      <c r="GUY30" s="39"/>
      <c r="GUZ30" s="39"/>
      <c r="GVA30" s="39"/>
      <c r="GVB30" s="39"/>
      <c r="GVC30" s="39"/>
      <c r="GVD30" s="39"/>
      <c r="GVE30" s="39"/>
      <c r="GVF30" s="39"/>
      <c r="GVG30" s="39"/>
      <c r="GVH30" s="39"/>
      <c r="GVI30" s="39"/>
      <c r="GVJ30" s="39"/>
      <c r="GVK30" s="39"/>
      <c r="GVL30" s="39"/>
      <c r="GVM30" s="39"/>
      <c r="GVN30" s="39"/>
      <c r="GVO30" s="39"/>
      <c r="GVP30" s="39"/>
      <c r="GVQ30" s="39"/>
      <c r="GVR30" s="39"/>
      <c r="GVS30" s="39"/>
      <c r="GVT30" s="39"/>
      <c r="GVU30" s="39"/>
      <c r="GVV30" s="39"/>
      <c r="GVW30" s="39"/>
      <c r="GVX30" s="39"/>
      <c r="GVY30" s="39"/>
      <c r="GVZ30" s="39"/>
      <c r="GWA30" s="39"/>
      <c r="GWB30" s="39"/>
      <c r="GWC30" s="39"/>
      <c r="GWD30" s="39"/>
      <c r="GWE30" s="39"/>
      <c r="GWF30" s="39"/>
      <c r="GWG30" s="39"/>
      <c r="GWH30" s="39"/>
      <c r="GWI30" s="39"/>
      <c r="GWJ30" s="39"/>
      <c r="GWK30" s="39"/>
      <c r="GWL30" s="39"/>
      <c r="GWM30" s="39"/>
      <c r="GWN30" s="39"/>
      <c r="GWO30" s="39"/>
      <c r="GWP30" s="39"/>
      <c r="GWQ30" s="39"/>
      <c r="GWR30" s="39"/>
      <c r="GWS30" s="39"/>
      <c r="GWT30" s="39"/>
      <c r="GWU30" s="39"/>
      <c r="GWV30" s="39"/>
      <c r="GWW30" s="39"/>
      <c r="GWX30" s="39"/>
      <c r="GWY30" s="39"/>
      <c r="GWZ30" s="39"/>
      <c r="GXA30" s="39"/>
      <c r="GXB30" s="39"/>
      <c r="GXC30" s="39"/>
      <c r="GXD30" s="39"/>
      <c r="GXE30" s="39"/>
      <c r="GXF30" s="39"/>
      <c r="GXG30" s="39"/>
      <c r="GXH30" s="39"/>
      <c r="GXI30" s="39"/>
      <c r="GXJ30" s="39"/>
      <c r="GXK30" s="39"/>
      <c r="GXL30" s="39"/>
      <c r="GXM30" s="39"/>
      <c r="GXN30" s="39"/>
      <c r="GXO30" s="39"/>
      <c r="GXP30" s="39"/>
      <c r="GXQ30" s="39"/>
      <c r="GXR30" s="39"/>
      <c r="GXS30" s="39"/>
      <c r="GXT30" s="39"/>
      <c r="GXU30" s="39"/>
      <c r="GXV30" s="39"/>
      <c r="GXW30" s="39"/>
      <c r="GXX30" s="39"/>
      <c r="GXY30" s="39"/>
      <c r="GXZ30" s="39"/>
      <c r="GYA30" s="39"/>
      <c r="GYB30" s="39"/>
      <c r="GYC30" s="39"/>
      <c r="GYD30" s="39"/>
      <c r="GYE30" s="39"/>
      <c r="GYF30" s="39"/>
      <c r="GYG30" s="39"/>
      <c r="GYH30" s="39"/>
      <c r="GYI30" s="39"/>
      <c r="GYJ30" s="39"/>
      <c r="GYK30" s="39"/>
      <c r="GYL30" s="39"/>
      <c r="GYM30" s="39"/>
      <c r="GYN30" s="39"/>
      <c r="GYO30" s="39"/>
      <c r="GYP30" s="39"/>
      <c r="GYQ30" s="39"/>
      <c r="GYR30" s="39"/>
      <c r="GYS30" s="39"/>
      <c r="GYT30" s="39"/>
      <c r="GYU30" s="39"/>
      <c r="GYV30" s="39"/>
      <c r="GYW30" s="39"/>
      <c r="GYX30" s="39"/>
      <c r="GYY30" s="39"/>
      <c r="GYZ30" s="39"/>
      <c r="GZA30" s="39"/>
      <c r="GZB30" s="39"/>
      <c r="GZC30" s="39"/>
      <c r="GZD30" s="39"/>
      <c r="GZE30" s="39"/>
      <c r="GZF30" s="39"/>
      <c r="GZG30" s="39"/>
      <c r="GZH30" s="39"/>
      <c r="GZI30" s="39"/>
      <c r="GZJ30" s="39"/>
      <c r="GZK30" s="39"/>
      <c r="GZL30" s="39"/>
      <c r="GZM30" s="39"/>
      <c r="GZN30" s="39"/>
      <c r="GZO30" s="39"/>
      <c r="GZP30" s="39"/>
      <c r="GZQ30" s="39"/>
      <c r="GZR30" s="39"/>
      <c r="GZS30" s="39"/>
      <c r="GZT30" s="39"/>
      <c r="GZU30" s="39"/>
      <c r="GZV30" s="39"/>
      <c r="GZW30" s="39"/>
      <c r="GZX30" s="39"/>
      <c r="GZY30" s="39"/>
      <c r="GZZ30" s="39"/>
      <c r="HAA30" s="39"/>
      <c r="HAB30" s="39"/>
      <c r="HAC30" s="39"/>
      <c r="HAD30" s="39"/>
      <c r="HAE30" s="39"/>
      <c r="HAF30" s="39"/>
      <c r="HAG30" s="39"/>
      <c r="HAH30" s="39"/>
      <c r="HAI30" s="39"/>
      <c r="HAJ30" s="39"/>
      <c r="HAK30" s="39"/>
      <c r="HAL30" s="39"/>
      <c r="HAM30" s="39"/>
      <c r="HAN30" s="39"/>
      <c r="HAO30" s="39"/>
      <c r="HAP30" s="39"/>
      <c r="HAQ30" s="39"/>
      <c r="HAR30" s="39"/>
      <c r="HAS30" s="39"/>
      <c r="HAT30" s="39"/>
      <c r="HAU30" s="39"/>
      <c r="HAV30" s="39"/>
      <c r="HAW30" s="39"/>
      <c r="HAX30" s="39"/>
      <c r="HAY30" s="39"/>
      <c r="HAZ30" s="39"/>
      <c r="HBA30" s="39"/>
      <c r="HBB30" s="39"/>
      <c r="HBC30" s="39"/>
      <c r="HBD30" s="39"/>
      <c r="HBE30" s="39"/>
      <c r="HBF30" s="39"/>
      <c r="HBG30" s="39"/>
      <c r="HBH30" s="39"/>
      <c r="HBI30" s="39"/>
      <c r="HBJ30" s="39"/>
      <c r="HBK30" s="39"/>
      <c r="HBL30" s="39"/>
      <c r="HBM30" s="39"/>
      <c r="HBN30" s="39"/>
      <c r="HBO30" s="39"/>
      <c r="HBP30" s="39"/>
      <c r="HBQ30" s="39"/>
      <c r="HBR30" s="39"/>
      <c r="HBS30" s="39"/>
      <c r="HBT30" s="39"/>
      <c r="HBU30" s="39"/>
      <c r="HBV30" s="39"/>
      <c r="HBW30" s="39"/>
      <c r="HBX30" s="39"/>
      <c r="HBY30" s="39"/>
      <c r="HBZ30" s="39"/>
      <c r="HCA30" s="39"/>
      <c r="HCB30" s="39"/>
      <c r="HCC30" s="39"/>
      <c r="HCD30" s="39"/>
      <c r="HCE30" s="39"/>
      <c r="HCF30" s="39"/>
      <c r="HCG30" s="39"/>
      <c r="HCH30" s="39"/>
      <c r="HCI30" s="39"/>
      <c r="HCJ30" s="39"/>
      <c r="HCK30" s="39"/>
      <c r="HCL30" s="39"/>
      <c r="HCM30" s="39"/>
      <c r="HCN30" s="39"/>
      <c r="HCO30" s="39"/>
      <c r="HCP30" s="39"/>
      <c r="HCQ30" s="39"/>
      <c r="HCR30" s="39"/>
      <c r="HCS30" s="39"/>
      <c r="HCT30" s="39"/>
      <c r="HCU30" s="39"/>
      <c r="HCV30" s="39"/>
      <c r="HCW30" s="39"/>
      <c r="HCX30" s="39"/>
      <c r="HCY30" s="39"/>
      <c r="HCZ30" s="39"/>
      <c r="HDA30" s="39"/>
      <c r="HDB30" s="39"/>
      <c r="HDC30" s="39"/>
      <c r="HDD30" s="39"/>
      <c r="HDE30" s="39"/>
      <c r="HDF30" s="39"/>
      <c r="HDG30" s="39"/>
      <c r="HDH30" s="39"/>
      <c r="HDI30" s="39"/>
      <c r="HDJ30" s="39"/>
      <c r="HDK30" s="39"/>
      <c r="HDL30" s="39"/>
      <c r="HDM30" s="39"/>
      <c r="HDN30" s="39"/>
      <c r="HDO30" s="39"/>
      <c r="HDP30" s="39"/>
      <c r="HDQ30" s="39"/>
      <c r="HDR30" s="39"/>
      <c r="HDS30" s="39"/>
      <c r="HDT30" s="39"/>
      <c r="HDU30" s="39"/>
      <c r="HDV30" s="39"/>
      <c r="HDW30" s="39"/>
      <c r="HDX30" s="39"/>
      <c r="HDY30" s="39"/>
      <c r="HDZ30" s="39"/>
      <c r="HEA30" s="39"/>
      <c r="HEB30" s="39"/>
      <c r="HEC30" s="39"/>
      <c r="HED30" s="39"/>
      <c r="HEE30" s="39"/>
      <c r="HEF30" s="39"/>
      <c r="HEG30" s="39"/>
      <c r="HEH30" s="39"/>
      <c r="HEI30" s="39"/>
      <c r="HEJ30" s="39"/>
      <c r="HEK30" s="39"/>
      <c r="HEL30" s="39"/>
      <c r="HEM30" s="39"/>
      <c r="HEN30" s="39"/>
      <c r="HEO30" s="39"/>
      <c r="HEP30" s="39"/>
      <c r="HEQ30" s="39"/>
      <c r="HER30" s="39"/>
      <c r="HES30" s="39"/>
      <c r="HET30" s="39"/>
      <c r="HEU30" s="39"/>
      <c r="HEV30" s="39"/>
      <c r="HEW30" s="39"/>
      <c r="HEX30" s="39"/>
      <c r="HEY30" s="39"/>
      <c r="HEZ30" s="39"/>
      <c r="HFA30" s="39"/>
      <c r="HFB30" s="39"/>
      <c r="HFC30" s="39"/>
      <c r="HFD30" s="39"/>
      <c r="HFE30" s="39"/>
      <c r="HFF30" s="39"/>
      <c r="HFG30" s="39"/>
      <c r="HFH30" s="39"/>
      <c r="HFI30" s="39"/>
      <c r="HFJ30" s="39"/>
      <c r="HFK30" s="39"/>
      <c r="HFL30" s="39"/>
      <c r="HFM30" s="39"/>
      <c r="HFN30" s="39"/>
      <c r="HFO30" s="39"/>
      <c r="HFP30" s="39"/>
      <c r="HFQ30" s="39"/>
      <c r="HFR30" s="39"/>
      <c r="HFS30" s="39"/>
      <c r="HFT30" s="39"/>
      <c r="HFU30" s="39"/>
      <c r="HFV30" s="39"/>
      <c r="HFW30" s="39"/>
      <c r="HFX30" s="39"/>
      <c r="HFY30" s="39"/>
      <c r="HFZ30" s="39"/>
      <c r="HGA30" s="39"/>
      <c r="HGB30" s="39"/>
      <c r="HGC30" s="39"/>
      <c r="HGD30" s="39"/>
      <c r="HGE30" s="39"/>
      <c r="HGF30" s="39"/>
      <c r="HGG30" s="39"/>
      <c r="HGH30" s="39"/>
      <c r="HGI30" s="39"/>
      <c r="HGJ30" s="39"/>
      <c r="HGK30" s="39"/>
      <c r="HGL30" s="39"/>
      <c r="HGM30" s="39"/>
      <c r="HGN30" s="39"/>
      <c r="HGO30" s="39"/>
      <c r="HGP30" s="39"/>
      <c r="HGQ30" s="39"/>
      <c r="HGR30" s="39"/>
      <c r="HGS30" s="39"/>
      <c r="HGT30" s="39"/>
      <c r="HGU30" s="39"/>
      <c r="HGV30" s="39"/>
      <c r="HGW30" s="39"/>
      <c r="HGX30" s="39"/>
      <c r="HGY30" s="39"/>
      <c r="HGZ30" s="39"/>
      <c r="HHA30" s="39"/>
      <c r="HHB30" s="39"/>
      <c r="HHC30" s="39"/>
      <c r="HHD30" s="39"/>
      <c r="HHE30" s="39"/>
      <c r="HHF30" s="39"/>
      <c r="HHG30" s="39"/>
      <c r="HHH30" s="39"/>
      <c r="HHI30" s="39"/>
      <c r="HHJ30" s="39"/>
      <c r="HHK30" s="39"/>
      <c r="HHL30" s="39"/>
      <c r="HHM30" s="39"/>
      <c r="HHN30" s="39"/>
      <c r="HHO30" s="39"/>
      <c r="HHP30" s="39"/>
      <c r="HHQ30" s="39"/>
      <c r="HHR30" s="39"/>
      <c r="HHS30" s="39"/>
      <c r="HHT30" s="39"/>
      <c r="HHU30" s="39"/>
      <c r="HHV30" s="39"/>
      <c r="HHW30" s="39"/>
      <c r="HHX30" s="39"/>
      <c r="HHY30" s="39"/>
      <c r="HHZ30" s="39"/>
      <c r="HIA30" s="39"/>
      <c r="HIB30" s="39"/>
      <c r="HIC30" s="39"/>
      <c r="HID30" s="39"/>
      <c r="HIE30" s="39"/>
      <c r="HIF30" s="39"/>
      <c r="HIG30" s="39"/>
      <c r="HIH30" s="39"/>
      <c r="HII30" s="39"/>
      <c r="HIJ30" s="39"/>
      <c r="HIK30" s="39"/>
      <c r="HIL30" s="39"/>
      <c r="HIM30" s="39"/>
      <c r="HIN30" s="39"/>
      <c r="HIO30" s="39"/>
      <c r="HIP30" s="39"/>
      <c r="HIQ30" s="39"/>
      <c r="HIR30" s="39"/>
      <c r="HIS30" s="39"/>
      <c r="HIT30" s="39"/>
      <c r="HIU30" s="39"/>
      <c r="HIV30" s="39"/>
      <c r="HIW30" s="39"/>
      <c r="HIX30" s="39"/>
      <c r="HIY30" s="39"/>
      <c r="HIZ30" s="39"/>
      <c r="HJA30" s="39"/>
      <c r="HJB30" s="39"/>
      <c r="HJC30" s="39"/>
      <c r="HJD30" s="39"/>
      <c r="HJE30" s="39"/>
      <c r="HJF30" s="39"/>
      <c r="HJG30" s="39"/>
      <c r="HJH30" s="39"/>
      <c r="HJI30" s="39"/>
      <c r="HJJ30" s="39"/>
      <c r="HJK30" s="39"/>
      <c r="HJL30" s="39"/>
      <c r="HJM30" s="39"/>
      <c r="HJN30" s="39"/>
      <c r="HJO30" s="39"/>
      <c r="HJP30" s="39"/>
      <c r="HJQ30" s="39"/>
      <c r="HJR30" s="39"/>
      <c r="HJS30" s="39"/>
      <c r="HJT30" s="39"/>
      <c r="HJU30" s="39"/>
      <c r="HJV30" s="39"/>
      <c r="HJW30" s="39"/>
      <c r="HJX30" s="39"/>
      <c r="HJY30" s="39"/>
      <c r="HJZ30" s="39"/>
      <c r="HKA30" s="39"/>
      <c r="HKB30" s="39"/>
      <c r="HKC30" s="39"/>
      <c r="HKD30" s="39"/>
      <c r="HKE30" s="39"/>
      <c r="HKF30" s="39"/>
      <c r="HKG30" s="39"/>
      <c r="HKH30" s="39"/>
      <c r="HKI30" s="39"/>
      <c r="HKJ30" s="39"/>
      <c r="HKK30" s="39"/>
      <c r="HKL30" s="39"/>
      <c r="HKM30" s="39"/>
      <c r="HKN30" s="39"/>
      <c r="HKO30" s="39"/>
      <c r="HKP30" s="39"/>
      <c r="HKQ30" s="39"/>
      <c r="HKR30" s="39"/>
      <c r="HKS30" s="39"/>
      <c r="HKT30" s="39"/>
      <c r="HKU30" s="39"/>
      <c r="HKV30" s="39"/>
      <c r="HKW30" s="39"/>
      <c r="HKX30" s="39"/>
      <c r="HKY30" s="39"/>
      <c r="HKZ30" s="39"/>
      <c r="HLA30" s="39"/>
      <c r="HLB30" s="39"/>
      <c r="HLC30" s="39"/>
      <c r="HLD30" s="39"/>
      <c r="HLE30" s="39"/>
      <c r="HLF30" s="39"/>
      <c r="HLG30" s="39"/>
      <c r="HLH30" s="39"/>
      <c r="HLI30" s="39"/>
      <c r="HLJ30" s="39"/>
      <c r="HLK30" s="39"/>
      <c r="HLL30" s="39"/>
      <c r="HLM30" s="39"/>
      <c r="HLN30" s="39"/>
      <c r="HLO30" s="39"/>
      <c r="HLP30" s="39"/>
      <c r="HLQ30" s="39"/>
      <c r="HLR30" s="39"/>
      <c r="HLS30" s="39"/>
      <c r="HLT30" s="39"/>
      <c r="HLU30" s="39"/>
      <c r="HLV30" s="39"/>
      <c r="HLW30" s="39"/>
      <c r="HLX30" s="39"/>
      <c r="HLY30" s="39"/>
      <c r="HLZ30" s="39"/>
      <c r="HMA30" s="39"/>
      <c r="HMB30" s="39"/>
      <c r="HMC30" s="39"/>
      <c r="HMD30" s="39"/>
      <c r="HME30" s="39"/>
      <c r="HMF30" s="39"/>
      <c r="HMG30" s="39"/>
      <c r="HMH30" s="39"/>
      <c r="HMI30" s="39"/>
      <c r="HMJ30" s="39"/>
      <c r="HMK30" s="39"/>
      <c r="HML30" s="39"/>
      <c r="HMM30" s="39"/>
      <c r="HMN30" s="39"/>
      <c r="HMO30" s="39"/>
      <c r="HMP30" s="39"/>
      <c r="HMQ30" s="39"/>
      <c r="HMR30" s="39"/>
      <c r="HMS30" s="39"/>
      <c r="HMT30" s="39"/>
      <c r="HMU30" s="39"/>
      <c r="HMV30" s="39"/>
      <c r="HMW30" s="39"/>
      <c r="HMX30" s="39"/>
      <c r="HMY30" s="39"/>
      <c r="HMZ30" s="39"/>
      <c r="HNA30" s="39"/>
      <c r="HNB30" s="39"/>
      <c r="HNC30" s="39"/>
      <c r="HND30" s="39"/>
      <c r="HNE30" s="39"/>
      <c r="HNF30" s="39"/>
      <c r="HNG30" s="39"/>
      <c r="HNH30" s="39"/>
      <c r="HNI30" s="39"/>
      <c r="HNJ30" s="39"/>
      <c r="HNK30" s="39"/>
      <c r="HNL30" s="39"/>
      <c r="HNM30" s="39"/>
      <c r="HNN30" s="39"/>
      <c r="HNO30" s="39"/>
      <c r="HNP30" s="39"/>
      <c r="HNQ30" s="39"/>
      <c r="HNR30" s="39"/>
      <c r="HNS30" s="39"/>
      <c r="HNT30" s="39"/>
      <c r="HNU30" s="39"/>
      <c r="HNV30" s="39"/>
      <c r="HNW30" s="39"/>
      <c r="HNX30" s="39"/>
      <c r="HNY30" s="39"/>
      <c r="HNZ30" s="39"/>
      <c r="HOA30" s="39"/>
      <c r="HOB30" s="39"/>
      <c r="HOC30" s="39"/>
      <c r="HOD30" s="39"/>
      <c r="HOE30" s="39"/>
      <c r="HOF30" s="39"/>
      <c r="HOG30" s="39"/>
      <c r="HOH30" s="39"/>
      <c r="HOI30" s="39"/>
      <c r="HOJ30" s="39"/>
      <c r="HOK30" s="39"/>
      <c r="HOL30" s="39"/>
      <c r="HOM30" s="39"/>
      <c r="HON30" s="39"/>
      <c r="HOO30" s="39"/>
      <c r="HOP30" s="39"/>
      <c r="HOQ30" s="39"/>
      <c r="HOR30" s="39"/>
      <c r="HOS30" s="39"/>
      <c r="HOT30" s="39"/>
      <c r="HOU30" s="39"/>
      <c r="HOV30" s="39"/>
      <c r="HOW30" s="39"/>
      <c r="HOX30" s="39"/>
      <c r="HOY30" s="39"/>
      <c r="HOZ30" s="39"/>
      <c r="HPA30" s="39"/>
      <c r="HPB30" s="39"/>
      <c r="HPC30" s="39"/>
      <c r="HPD30" s="39"/>
      <c r="HPE30" s="39"/>
      <c r="HPF30" s="39"/>
      <c r="HPG30" s="39"/>
      <c r="HPH30" s="39"/>
      <c r="HPI30" s="39"/>
      <c r="HPJ30" s="39"/>
      <c r="HPK30" s="39"/>
      <c r="HPL30" s="39"/>
      <c r="HPM30" s="39"/>
      <c r="HPN30" s="39"/>
      <c r="HPO30" s="39"/>
      <c r="HPP30" s="39"/>
      <c r="HPQ30" s="39"/>
      <c r="HPR30" s="39"/>
      <c r="HPS30" s="39"/>
      <c r="HPT30" s="39"/>
      <c r="HPU30" s="39"/>
      <c r="HPV30" s="39"/>
      <c r="HPW30" s="39"/>
      <c r="HPX30" s="39"/>
      <c r="HPY30" s="39"/>
      <c r="HPZ30" s="39"/>
      <c r="HQA30" s="39"/>
      <c r="HQB30" s="39"/>
      <c r="HQC30" s="39"/>
      <c r="HQD30" s="39"/>
      <c r="HQE30" s="39"/>
      <c r="HQF30" s="39"/>
      <c r="HQG30" s="39"/>
      <c r="HQH30" s="39"/>
      <c r="HQI30" s="39"/>
      <c r="HQJ30" s="39"/>
      <c r="HQK30" s="39"/>
      <c r="HQL30" s="39"/>
      <c r="HQM30" s="39"/>
      <c r="HQN30" s="39"/>
      <c r="HQO30" s="39"/>
      <c r="HQP30" s="39"/>
      <c r="HQQ30" s="39"/>
      <c r="HQR30" s="39"/>
      <c r="HQS30" s="39"/>
      <c r="HQT30" s="39"/>
      <c r="HQU30" s="39"/>
      <c r="HQV30" s="39"/>
      <c r="HQW30" s="39"/>
      <c r="HQX30" s="39"/>
      <c r="HQY30" s="39"/>
      <c r="HQZ30" s="39"/>
      <c r="HRA30" s="39"/>
      <c r="HRB30" s="39"/>
      <c r="HRC30" s="39"/>
      <c r="HRD30" s="39"/>
      <c r="HRE30" s="39"/>
      <c r="HRF30" s="39"/>
      <c r="HRG30" s="39"/>
      <c r="HRH30" s="39"/>
      <c r="HRI30" s="39"/>
      <c r="HRJ30" s="39"/>
      <c r="HRK30" s="39"/>
      <c r="HRL30" s="39"/>
      <c r="HRM30" s="39"/>
      <c r="HRN30" s="39"/>
      <c r="HRO30" s="39"/>
      <c r="HRP30" s="39"/>
      <c r="HRQ30" s="39"/>
      <c r="HRR30" s="39"/>
      <c r="HRS30" s="39"/>
      <c r="HRT30" s="39"/>
      <c r="HRU30" s="39"/>
      <c r="HRV30" s="39"/>
      <c r="HRW30" s="39"/>
      <c r="HRX30" s="39"/>
      <c r="HRY30" s="39"/>
      <c r="HRZ30" s="39"/>
      <c r="HSA30" s="39"/>
      <c r="HSB30" s="39"/>
      <c r="HSC30" s="39"/>
      <c r="HSD30" s="39"/>
      <c r="HSE30" s="39"/>
      <c r="HSF30" s="39"/>
      <c r="HSG30" s="39"/>
      <c r="HSH30" s="39"/>
      <c r="HSI30" s="39"/>
      <c r="HSJ30" s="39"/>
      <c r="HSK30" s="39"/>
      <c r="HSL30" s="39"/>
      <c r="HSM30" s="39"/>
      <c r="HSN30" s="39"/>
      <c r="HSO30" s="39"/>
      <c r="HSP30" s="39"/>
      <c r="HSQ30" s="39"/>
      <c r="HSR30" s="39"/>
      <c r="HSS30" s="39"/>
      <c r="HST30" s="39"/>
      <c r="HSU30" s="39"/>
      <c r="HSV30" s="39"/>
      <c r="HSW30" s="39"/>
      <c r="HSX30" s="39"/>
      <c r="HSY30" s="39"/>
      <c r="HSZ30" s="39"/>
      <c r="HTA30" s="39"/>
      <c r="HTB30" s="39"/>
      <c r="HTC30" s="39"/>
      <c r="HTD30" s="39"/>
      <c r="HTE30" s="39"/>
      <c r="HTF30" s="39"/>
      <c r="HTG30" s="39"/>
      <c r="HTH30" s="39"/>
      <c r="HTI30" s="39"/>
      <c r="HTJ30" s="39"/>
      <c r="HTK30" s="39"/>
      <c r="HTL30" s="39"/>
      <c r="HTM30" s="39"/>
      <c r="HTN30" s="39"/>
      <c r="HTO30" s="39"/>
      <c r="HTP30" s="39"/>
      <c r="HTQ30" s="39"/>
      <c r="HTR30" s="39"/>
      <c r="HTS30" s="39"/>
      <c r="HTT30" s="39"/>
      <c r="HTU30" s="39"/>
      <c r="HTV30" s="39"/>
      <c r="HTW30" s="39"/>
      <c r="HTX30" s="39"/>
      <c r="HTY30" s="39"/>
      <c r="HTZ30" s="39"/>
      <c r="HUA30" s="39"/>
      <c r="HUB30" s="39"/>
      <c r="HUC30" s="39"/>
      <c r="HUD30" s="39"/>
      <c r="HUE30" s="39"/>
      <c r="HUF30" s="39"/>
      <c r="HUG30" s="39"/>
      <c r="HUH30" s="39"/>
      <c r="HUI30" s="39"/>
      <c r="HUJ30" s="39"/>
      <c r="HUK30" s="39"/>
      <c r="HUL30" s="39"/>
      <c r="HUM30" s="39"/>
      <c r="HUN30" s="39"/>
      <c r="HUO30" s="39"/>
      <c r="HUP30" s="39"/>
      <c r="HUQ30" s="39"/>
      <c r="HUR30" s="39"/>
      <c r="HUS30" s="39"/>
      <c r="HUT30" s="39"/>
      <c r="HUU30" s="39"/>
      <c r="HUV30" s="39"/>
      <c r="HUW30" s="39"/>
      <c r="HUX30" s="39"/>
      <c r="HUY30" s="39"/>
      <c r="HUZ30" s="39"/>
      <c r="HVA30" s="39"/>
      <c r="HVB30" s="39"/>
      <c r="HVC30" s="39"/>
      <c r="HVD30" s="39"/>
      <c r="HVE30" s="39"/>
      <c r="HVF30" s="39"/>
      <c r="HVG30" s="39"/>
      <c r="HVH30" s="39"/>
      <c r="HVI30" s="39"/>
      <c r="HVJ30" s="39"/>
      <c r="HVK30" s="39"/>
      <c r="HVL30" s="39"/>
      <c r="HVM30" s="39"/>
      <c r="HVN30" s="39"/>
      <c r="HVO30" s="39"/>
      <c r="HVP30" s="39"/>
      <c r="HVQ30" s="39"/>
      <c r="HVR30" s="39"/>
      <c r="HVS30" s="39"/>
      <c r="HVT30" s="39"/>
      <c r="HVU30" s="39"/>
      <c r="HVV30" s="39"/>
      <c r="HVW30" s="39"/>
      <c r="HVX30" s="39"/>
      <c r="HVY30" s="39"/>
      <c r="HVZ30" s="39"/>
      <c r="HWA30" s="39"/>
      <c r="HWB30" s="39"/>
      <c r="HWC30" s="39"/>
      <c r="HWD30" s="39"/>
      <c r="HWE30" s="39"/>
      <c r="HWF30" s="39"/>
      <c r="HWG30" s="39"/>
      <c r="HWH30" s="39"/>
      <c r="HWI30" s="39"/>
      <c r="HWJ30" s="39"/>
      <c r="HWK30" s="39"/>
      <c r="HWL30" s="39"/>
      <c r="HWM30" s="39"/>
      <c r="HWN30" s="39"/>
      <c r="HWO30" s="39"/>
      <c r="HWP30" s="39"/>
      <c r="HWQ30" s="39"/>
      <c r="HWR30" s="39"/>
      <c r="HWS30" s="39"/>
      <c r="HWT30" s="39"/>
      <c r="HWU30" s="39"/>
      <c r="HWV30" s="39"/>
      <c r="HWW30" s="39"/>
      <c r="HWX30" s="39"/>
      <c r="HWY30" s="39"/>
      <c r="HWZ30" s="39"/>
      <c r="HXA30" s="39"/>
      <c r="HXB30" s="39"/>
      <c r="HXC30" s="39"/>
      <c r="HXD30" s="39"/>
      <c r="HXE30" s="39"/>
      <c r="HXF30" s="39"/>
      <c r="HXG30" s="39"/>
      <c r="HXH30" s="39"/>
      <c r="HXI30" s="39"/>
      <c r="HXJ30" s="39"/>
      <c r="HXK30" s="39"/>
      <c r="HXL30" s="39"/>
      <c r="HXM30" s="39"/>
      <c r="HXN30" s="39"/>
      <c r="HXO30" s="39"/>
      <c r="HXP30" s="39"/>
      <c r="HXQ30" s="39"/>
      <c r="HXR30" s="39"/>
      <c r="HXS30" s="39"/>
      <c r="HXT30" s="39"/>
      <c r="HXU30" s="39"/>
      <c r="HXV30" s="39"/>
      <c r="HXW30" s="39"/>
      <c r="HXX30" s="39"/>
      <c r="HXY30" s="39"/>
      <c r="HXZ30" s="39"/>
      <c r="HYA30" s="39"/>
      <c r="HYB30" s="39"/>
      <c r="HYC30" s="39"/>
      <c r="HYD30" s="39"/>
      <c r="HYE30" s="39"/>
      <c r="HYF30" s="39"/>
      <c r="HYG30" s="39"/>
      <c r="HYH30" s="39"/>
      <c r="HYI30" s="39"/>
      <c r="HYJ30" s="39"/>
      <c r="HYK30" s="39"/>
      <c r="HYL30" s="39"/>
      <c r="HYM30" s="39"/>
      <c r="HYN30" s="39"/>
      <c r="HYO30" s="39"/>
      <c r="HYP30" s="39"/>
      <c r="HYQ30" s="39"/>
      <c r="HYR30" s="39"/>
      <c r="HYS30" s="39"/>
      <c r="HYT30" s="39"/>
      <c r="HYU30" s="39"/>
      <c r="HYV30" s="39"/>
      <c r="HYW30" s="39"/>
      <c r="HYX30" s="39"/>
      <c r="HYY30" s="39"/>
      <c r="HYZ30" s="39"/>
      <c r="HZA30" s="39"/>
      <c r="HZB30" s="39"/>
      <c r="HZC30" s="39"/>
      <c r="HZD30" s="39"/>
      <c r="HZE30" s="39"/>
      <c r="HZF30" s="39"/>
      <c r="HZG30" s="39"/>
      <c r="HZH30" s="39"/>
      <c r="HZI30" s="39"/>
      <c r="HZJ30" s="39"/>
      <c r="HZK30" s="39"/>
      <c r="HZL30" s="39"/>
      <c r="HZM30" s="39"/>
      <c r="HZN30" s="39"/>
      <c r="HZO30" s="39"/>
      <c r="HZP30" s="39"/>
      <c r="HZQ30" s="39"/>
      <c r="HZR30" s="39"/>
      <c r="HZS30" s="39"/>
      <c r="HZT30" s="39"/>
      <c r="HZU30" s="39"/>
      <c r="HZV30" s="39"/>
      <c r="HZW30" s="39"/>
      <c r="HZX30" s="39"/>
      <c r="HZY30" s="39"/>
      <c r="HZZ30" s="39"/>
      <c r="IAA30" s="39"/>
      <c r="IAB30" s="39"/>
      <c r="IAC30" s="39"/>
      <c r="IAD30" s="39"/>
      <c r="IAE30" s="39"/>
      <c r="IAF30" s="39"/>
      <c r="IAG30" s="39"/>
      <c r="IAH30" s="39"/>
      <c r="IAI30" s="39"/>
      <c r="IAJ30" s="39"/>
      <c r="IAK30" s="39"/>
      <c r="IAL30" s="39"/>
      <c r="IAM30" s="39"/>
      <c r="IAN30" s="39"/>
      <c r="IAO30" s="39"/>
      <c r="IAP30" s="39"/>
      <c r="IAQ30" s="39"/>
      <c r="IAR30" s="39"/>
      <c r="IAS30" s="39"/>
      <c r="IAT30" s="39"/>
      <c r="IAU30" s="39"/>
      <c r="IAV30" s="39"/>
      <c r="IAW30" s="39"/>
      <c r="IAX30" s="39"/>
      <c r="IAY30" s="39"/>
      <c r="IAZ30" s="39"/>
      <c r="IBA30" s="39"/>
      <c r="IBB30" s="39"/>
      <c r="IBC30" s="39"/>
      <c r="IBD30" s="39"/>
      <c r="IBE30" s="39"/>
      <c r="IBF30" s="39"/>
      <c r="IBG30" s="39"/>
      <c r="IBH30" s="39"/>
      <c r="IBI30" s="39"/>
      <c r="IBJ30" s="39"/>
      <c r="IBK30" s="39"/>
      <c r="IBL30" s="39"/>
      <c r="IBM30" s="39"/>
      <c r="IBN30" s="39"/>
      <c r="IBO30" s="39"/>
      <c r="IBP30" s="39"/>
      <c r="IBQ30" s="39"/>
      <c r="IBR30" s="39"/>
      <c r="IBS30" s="39"/>
      <c r="IBT30" s="39"/>
      <c r="IBU30" s="39"/>
      <c r="IBV30" s="39"/>
      <c r="IBW30" s="39"/>
      <c r="IBX30" s="39"/>
      <c r="IBY30" s="39"/>
      <c r="IBZ30" s="39"/>
      <c r="ICA30" s="39"/>
      <c r="ICB30" s="39"/>
      <c r="ICC30" s="39"/>
      <c r="ICD30" s="39"/>
      <c r="ICE30" s="39"/>
      <c r="ICF30" s="39"/>
      <c r="ICG30" s="39"/>
      <c r="ICH30" s="39"/>
      <c r="ICI30" s="39"/>
      <c r="ICJ30" s="39"/>
      <c r="ICK30" s="39"/>
      <c r="ICL30" s="39"/>
      <c r="ICM30" s="39"/>
      <c r="ICN30" s="39"/>
      <c r="ICO30" s="39"/>
      <c r="ICP30" s="39"/>
      <c r="ICQ30" s="39"/>
      <c r="ICR30" s="39"/>
      <c r="ICS30" s="39"/>
      <c r="ICT30" s="39"/>
      <c r="ICU30" s="39"/>
      <c r="ICV30" s="39"/>
      <c r="ICW30" s="39"/>
      <c r="ICX30" s="39"/>
      <c r="ICY30" s="39"/>
      <c r="ICZ30" s="39"/>
      <c r="IDA30" s="39"/>
      <c r="IDB30" s="39"/>
      <c r="IDC30" s="39"/>
      <c r="IDD30" s="39"/>
      <c r="IDE30" s="39"/>
      <c r="IDF30" s="39"/>
      <c r="IDG30" s="39"/>
      <c r="IDH30" s="39"/>
      <c r="IDI30" s="39"/>
      <c r="IDJ30" s="39"/>
      <c r="IDK30" s="39"/>
      <c r="IDL30" s="39"/>
      <c r="IDM30" s="39"/>
      <c r="IDN30" s="39"/>
      <c r="IDO30" s="39"/>
      <c r="IDP30" s="39"/>
      <c r="IDQ30" s="39"/>
      <c r="IDR30" s="39"/>
      <c r="IDS30" s="39"/>
      <c r="IDT30" s="39"/>
      <c r="IDU30" s="39"/>
      <c r="IDV30" s="39"/>
      <c r="IDW30" s="39"/>
      <c r="IDX30" s="39"/>
      <c r="IDY30" s="39"/>
      <c r="IDZ30" s="39"/>
      <c r="IEA30" s="39"/>
      <c r="IEB30" s="39"/>
      <c r="IEC30" s="39"/>
      <c r="IED30" s="39"/>
      <c r="IEE30" s="39"/>
      <c r="IEF30" s="39"/>
      <c r="IEG30" s="39"/>
      <c r="IEH30" s="39"/>
      <c r="IEI30" s="39"/>
      <c r="IEJ30" s="39"/>
      <c r="IEK30" s="39"/>
      <c r="IEL30" s="39"/>
      <c r="IEM30" s="39"/>
      <c r="IEN30" s="39"/>
      <c r="IEO30" s="39"/>
      <c r="IEP30" s="39"/>
      <c r="IEQ30" s="39"/>
      <c r="IER30" s="39"/>
      <c r="IES30" s="39"/>
      <c r="IET30" s="39"/>
      <c r="IEU30" s="39"/>
      <c r="IEV30" s="39"/>
      <c r="IEW30" s="39"/>
      <c r="IEX30" s="39"/>
      <c r="IEY30" s="39"/>
      <c r="IEZ30" s="39"/>
      <c r="IFA30" s="39"/>
      <c r="IFB30" s="39"/>
      <c r="IFC30" s="39"/>
      <c r="IFD30" s="39"/>
      <c r="IFE30" s="39"/>
      <c r="IFF30" s="39"/>
      <c r="IFG30" s="39"/>
      <c r="IFH30" s="39"/>
      <c r="IFI30" s="39"/>
      <c r="IFJ30" s="39"/>
      <c r="IFK30" s="39"/>
      <c r="IFL30" s="39"/>
      <c r="IFM30" s="39"/>
      <c r="IFN30" s="39"/>
      <c r="IFO30" s="39"/>
      <c r="IFP30" s="39"/>
      <c r="IFQ30" s="39"/>
      <c r="IFR30" s="39"/>
      <c r="IFS30" s="39"/>
      <c r="IFT30" s="39"/>
      <c r="IFU30" s="39"/>
      <c r="IFV30" s="39"/>
      <c r="IFW30" s="39"/>
      <c r="IFX30" s="39"/>
      <c r="IFY30" s="39"/>
      <c r="IFZ30" s="39"/>
      <c r="IGA30" s="39"/>
      <c r="IGB30" s="39"/>
      <c r="IGC30" s="39"/>
      <c r="IGD30" s="39"/>
      <c r="IGE30" s="39"/>
      <c r="IGF30" s="39"/>
      <c r="IGG30" s="39"/>
      <c r="IGH30" s="39"/>
      <c r="IGI30" s="39"/>
      <c r="IGJ30" s="39"/>
      <c r="IGK30" s="39"/>
      <c r="IGL30" s="39"/>
      <c r="IGM30" s="39"/>
      <c r="IGN30" s="39"/>
      <c r="IGO30" s="39"/>
      <c r="IGP30" s="39"/>
      <c r="IGQ30" s="39"/>
      <c r="IGR30" s="39"/>
      <c r="IGS30" s="39"/>
      <c r="IGT30" s="39"/>
      <c r="IGU30" s="39"/>
      <c r="IGV30" s="39"/>
      <c r="IGW30" s="39"/>
      <c r="IGX30" s="39"/>
      <c r="IGY30" s="39"/>
      <c r="IGZ30" s="39"/>
      <c r="IHA30" s="39"/>
      <c r="IHB30" s="39"/>
      <c r="IHC30" s="39"/>
      <c r="IHD30" s="39"/>
      <c r="IHE30" s="39"/>
      <c r="IHF30" s="39"/>
      <c r="IHG30" s="39"/>
      <c r="IHH30" s="39"/>
      <c r="IHI30" s="39"/>
      <c r="IHJ30" s="39"/>
      <c r="IHK30" s="39"/>
      <c r="IHL30" s="39"/>
      <c r="IHM30" s="39"/>
      <c r="IHN30" s="39"/>
      <c r="IHO30" s="39"/>
      <c r="IHP30" s="39"/>
      <c r="IHQ30" s="39"/>
      <c r="IHR30" s="39"/>
      <c r="IHS30" s="39"/>
      <c r="IHT30" s="39"/>
      <c r="IHU30" s="39"/>
      <c r="IHV30" s="39"/>
      <c r="IHW30" s="39"/>
      <c r="IHX30" s="39"/>
      <c r="IHY30" s="39"/>
      <c r="IHZ30" s="39"/>
      <c r="IIA30" s="39"/>
      <c r="IIB30" s="39"/>
      <c r="IIC30" s="39"/>
      <c r="IID30" s="39"/>
      <c r="IIE30" s="39"/>
      <c r="IIF30" s="39"/>
      <c r="IIG30" s="39"/>
      <c r="IIH30" s="39"/>
      <c r="III30" s="39"/>
      <c r="IIJ30" s="39"/>
      <c r="IIK30" s="39"/>
      <c r="IIL30" s="39"/>
      <c r="IIM30" s="39"/>
      <c r="IIN30" s="39"/>
      <c r="IIO30" s="39"/>
      <c r="IIP30" s="39"/>
      <c r="IIQ30" s="39"/>
      <c r="IIR30" s="39"/>
      <c r="IIS30" s="39"/>
      <c r="IIT30" s="39"/>
      <c r="IIU30" s="39"/>
      <c r="IIV30" s="39"/>
      <c r="IIW30" s="39"/>
      <c r="IIX30" s="39"/>
      <c r="IIY30" s="39"/>
      <c r="IIZ30" s="39"/>
      <c r="IJA30" s="39"/>
      <c r="IJB30" s="39"/>
      <c r="IJC30" s="39"/>
      <c r="IJD30" s="39"/>
      <c r="IJE30" s="39"/>
      <c r="IJF30" s="39"/>
      <c r="IJG30" s="39"/>
      <c r="IJH30" s="39"/>
      <c r="IJI30" s="39"/>
      <c r="IJJ30" s="39"/>
      <c r="IJK30" s="39"/>
      <c r="IJL30" s="39"/>
      <c r="IJM30" s="39"/>
      <c r="IJN30" s="39"/>
      <c r="IJO30" s="39"/>
      <c r="IJP30" s="39"/>
      <c r="IJQ30" s="39"/>
      <c r="IJR30" s="39"/>
      <c r="IJS30" s="39"/>
      <c r="IJT30" s="39"/>
      <c r="IJU30" s="39"/>
      <c r="IJV30" s="39"/>
      <c r="IJW30" s="39"/>
      <c r="IJX30" s="39"/>
      <c r="IJY30" s="39"/>
      <c r="IJZ30" s="39"/>
      <c r="IKA30" s="39"/>
      <c r="IKB30" s="39"/>
      <c r="IKC30" s="39"/>
      <c r="IKD30" s="39"/>
      <c r="IKE30" s="39"/>
      <c r="IKF30" s="39"/>
      <c r="IKG30" s="39"/>
      <c r="IKH30" s="39"/>
      <c r="IKI30" s="39"/>
      <c r="IKJ30" s="39"/>
      <c r="IKK30" s="39"/>
      <c r="IKL30" s="39"/>
      <c r="IKM30" s="39"/>
      <c r="IKN30" s="39"/>
      <c r="IKO30" s="39"/>
      <c r="IKP30" s="39"/>
      <c r="IKQ30" s="39"/>
      <c r="IKR30" s="39"/>
      <c r="IKS30" s="39"/>
      <c r="IKT30" s="39"/>
      <c r="IKU30" s="39"/>
      <c r="IKV30" s="39"/>
      <c r="IKW30" s="39"/>
      <c r="IKX30" s="39"/>
      <c r="IKY30" s="39"/>
      <c r="IKZ30" s="39"/>
      <c r="ILA30" s="39"/>
      <c r="ILB30" s="39"/>
      <c r="ILC30" s="39"/>
      <c r="ILD30" s="39"/>
      <c r="ILE30" s="39"/>
      <c r="ILF30" s="39"/>
      <c r="ILG30" s="39"/>
      <c r="ILH30" s="39"/>
      <c r="ILI30" s="39"/>
      <c r="ILJ30" s="39"/>
      <c r="ILK30" s="39"/>
      <c r="ILL30" s="39"/>
      <c r="ILM30" s="39"/>
      <c r="ILN30" s="39"/>
      <c r="ILO30" s="39"/>
      <c r="ILP30" s="39"/>
      <c r="ILQ30" s="39"/>
      <c r="ILR30" s="39"/>
      <c r="ILS30" s="39"/>
      <c r="ILT30" s="39"/>
      <c r="ILU30" s="39"/>
      <c r="ILV30" s="39"/>
      <c r="ILW30" s="39"/>
      <c r="ILX30" s="39"/>
      <c r="ILY30" s="39"/>
      <c r="ILZ30" s="39"/>
      <c r="IMA30" s="39"/>
      <c r="IMB30" s="39"/>
      <c r="IMC30" s="39"/>
      <c r="IMD30" s="39"/>
      <c r="IME30" s="39"/>
      <c r="IMF30" s="39"/>
      <c r="IMG30" s="39"/>
      <c r="IMH30" s="39"/>
      <c r="IMI30" s="39"/>
      <c r="IMJ30" s="39"/>
      <c r="IMK30" s="39"/>
      <c r="IML30" s="39"/>
      <c r="IMM30" s="39"/>
      <c r="IMN30" s="39"/>
      <c r="IMO30" s="39"/>
      <c r="IMP30" s="39"/>
      <c r="IMQ30" s="39"/>
      <c r="IMR30" s="39"/>
      <c r="IMS30" s="39"/>
      <c r="IMT30" s="39"/>
      <c r="IMU30" s="39"/>
      <c r="IMV30" s="39"/>
      <c r="IMW30" s="39"/>
      <c r="IMX30" s="39"/>
      <c r="IMY30" s="39"/>
      <c r="IMZ30" s="39"/>
      <c r="INA30" s="39"/>
      <c r="INB30" s="39"/>
      <c r="INC30" s="39"/>
      <c r="IND30" s="39"/>
      <c r="INE30" s="39"/>
      <c r="INF30" s="39"/>
      <c r="ING30" s="39"/>
      <c r="INH30" s="39"/>
      <c r="INI30" s="39"/>
      <c r="INJ30" s="39"/>
      <c r="INK30" s="39"/>
      <c r="INL30" s="39"/>
      <c r="INM30" s="39"/>
      <c r="INN30" s="39"/>
      <c r="INO30" s="39"/>
      <c r="INP30" s="39"/>
      <c r="INQ30" s="39"/>
      <c r="INR30" s="39"/>
      <c r="INS30" s="39"/>
      <c r="INT30" s="39"/>
      <c r="INU30" s="39"/>
      <c r="INV30" s="39"/>
      <c r="INW30" s="39"/>
      <c r="INX30" s="39"/>
      <c r="INY30" s="39"/>
      <c r="INZ30" s="39"/>
      <c r="IOA30" s="39"/>
      <c r="IOB30" s="39"/>
      <c r="IOC30" s="39"/>
      <c r="IOD30" s="39"/>
      <c r="IOE30" s="39"/>
      <c r="IOF30" s="39"/>
      <c r="IOG30" s="39"/>
      <c r="IOH30" s="39"/>
      <c r="IOI30" s="39"/>
      <c r="IOJ30" s="39"/>
      <c r="IOK30" s="39"/>
      <c r="IOL30" s="39"/>
      <c r="IOM30" s="39"/>
      <c r="ION30" s="39"/>
      <c r="IOO30" s="39"/>
      <c r="IOP30" s="39"/>
      <c r="IOQ30" s="39"/>
      <c r="IOR30" s="39"/>
      <c r="IOS30" s="39"/>
      <c r="IOT30" s="39"/>
      <c r="IOU30" s="39"/>
      <c r="IOV30" s="39"/>
      <c r="IOW30" s="39"/>
      <c r="IOX30" s="39"/>
      <c r="IOY30" s="39"/>
      <c r="IOZ30" s="39"/>
      <c r="IPA30" s="39"/>
      <c r="IPB30" s="39"/>
      <c r="IPC30" s="39"/>
      <c r="IPD30" s="39"/>
      <c r="IPE30" s="39"/>
      <c r="IPF30" s="39"/>
      <c r="IPG30" s="39"/>
      <c r="IPH30" s="39"/>
      <c r="IPI30" s="39"/>
      <c r="IPJ30" s="39"/>
      <c r="IPK30" s="39"/>
      <c r="IPL30" s="39"/>
      <c r="IPM30" s="39"/>
      <c r="IPN30" s="39"/>
      <c r="IPO30" s="39"/>
      <c r="IPP30" s="39"/>
      <c r="IPQ30" s="39"/>
      <c r="IPR30" s="39"/>
      <c r="IPS30" s="39"/>
      <c r="IPT30" s="39"/>
      <c r="IPU30" s="39"/>
      <c r="IPV30" s="39"/>
      <c r="IPW30" s="39"/>
      <c r="IPX30" s="39"/>
      <c r="IPY30" s="39"/>
      <c r="IPZ30" s="39"/>
      <c r="IQA30" s="39"/>
      <c r="IQB30" s="39"/>
      <c r="IQC30" s="39"/>
      <c r="IQD30" s="39"/>
      <c r="IQE30" s="39"/>
      <c r="IQF30" s="39"/>
      <c r="IQG30" s="39"/>
      <c r="IQH30" s="39"/>
      <c r="IQI30" s="39"/>
      <c r="IQJ30" s="39"/>
      <c r="IQK30" s="39"/>
      <c r="IQL30" s="39"/>
      <c r="IQM30" s="39"/>
      <c r="IQN30" s="39"/>
      <c r="IQO30" s="39"/>
      <c r="IQP30" s="39"/>
      <c r="IQQ30" s="39"/>
      <c r="IQR30" s="39"/>
      <c r="IQS30" s="39"/>
      <c r="IQT30" s="39"/>
      <c r="IQU30" s="39"/>
      <c r="IQV30" s="39"/>
      <c r="IQW30" s="39"/>
      <c r="IQX30" s="39"/>
      <c r="IQY30" s="39"/>
      <c r="IQZ30" s="39"/>
      <c r="IRA30" s="39"/>
      <c r="IRB30" s="39"/>
      <c r="IRC30" s="39"/>
      <c r="IRD30" s="39"/>
      <c r="IRE30" s="39"/>
      <c r="IRF30" s="39"/>
      <c r="IRG30" s="39"/>
      <c r="IRH30" s="39"/>
      <c r="IRI30" s="39"/>
      <c r="IRJ30" s="39"/>
      <c r="IRK30" s="39"/>
      <c r="IRL30" s="39"/>
      <c r="IRM30" s="39"/>
      <c r="IRN30" s="39"/>
      <c r="IRO30" s="39"/>
      <c r="IRP30" s="39"/>
      <c r="IRQ30" s="39"/>
      <c r="IRR30" s="39"/>
      <c r="IRS30" s="39"/>
      <c r="IRT30" s="39"/>
      <c r="IRU30" s="39"/>
      <c r="IRV30" s="39"/>
      <c r="IRW30" s="39"/>
      <c r="IRX30" s="39"/>
      <c r="IRY30" s="39"/>
      <c r="IRZ30" s="39"/>
      <c r="ISA30" s="39"/>
      <c r="ISB30" s="39"/>
      <c r="ISC30" s="39"/>
      <c r="ISD30" s="39"/>
      <c r="ISE30" s="39"/>
      <c r="ISF30" s="39"/>
      <c r="ISG30" s="39"/>
      <c r="ISH30" s="39"/>
      <c r="ISI30" s="39"/>
      <c r="ISJ30" s="39"/>
      <c r="ISK30" s="39"/>
      <c r="ISL30" s="39"/>
      <c r="ISM30" s="39"/>
      <c r="ISN30" s="39"/>
      <c r="ISO30" s="39"/>
      <c r="ISP30" s="39"/>
      <c r="ISQ30" s="39"/>
      <c r="ISR30" s="39"/>
      <c r="ISS30" s="39"/>
      <c r="IST30" s="39"/>
      <c r="ISU30" s="39"/>
      <c r="ISV30" s="39"/>
      <c r="ISW30" s="39"/>
      <c r="ISX30" s="39"/>
      <c r="ISY30" s="39"/>
      <c r="ISZ30" s="39"/>
      <c r="ITA30" s="39"/>
      <c r="ITB30" s="39"/>
      <c r="ITC30" s="39"/>
      <c r="ITD30" s="39"/>
      <c r="ITE30" s="39"/>
      <c r="ITF30" s="39"/>
      <c r="ITG30" s="39"/>
      <c r="ITH30" s="39"/>
      <c r="ITI30" s="39"/>
      <c r="ITJ30" s="39"/>
      <c r="ITK30" s="39"/>
      <c r="ITL30" s="39"/>
      <c r="ITM30" s="39"/>
      <c r="ITN30" s="39"/>
      <c r="ITO30" s="39"/>
      <c r="ITP30" s="39"/>
      <c r="ITQ30" s="39"/>
      <c r="ITR30" s="39"/>
      <c r="ITS30" s="39"/>
      <c r="ITT30" s="39"/>
      <c r="ITU30" s="39"/>
      <c r="ITV30" s="39"/>
      <c r="ITW30" s="39"/>
      <c r="ITX30" s="39"/>
      <c r="ITY30" s="39"/>
      <c r="ITZ30" s="39"/>
      <c r="IUA30" s="39"/>
      <c r="IUB30" s="39"/>
      <c r="IUC30" s="39"/>
      <c r="IUD30" s="39"/>
      <c r="IUE30" s="39"/>
      <c r="IUF30" s="39"/>
      <c r="IUG30" s="39"/>
      <c r="IUH30" s="39"/>
      <c r="IUI30" s="39"/>
      <c r="IUJ30" s="39"/>
      <c r="IUK30" s="39"/>
      <c r="IUL30" s="39"/>
      <c r="IUM30" s="39"/>
      <c r="IUN30" s="39"/>
      <c r="IUO30" s="39"/>
      <c r="IUP30" s="39"/>
      <c r="IUQ30" s="39"/>
      <c r="IUR30" s="39"/>
      <c r="IUS30" s="39"/>
      <c r="IUT30" s="39"/>
      <c r="IUU30" s="39"/>
      <c r="IUV30" s="39"/>
      <c r="IUW30" s="39"/>
      <c r="IUX30" s="39"/>
      <c r="IUY30" s="39"/>
      <c r="IUZ30" s="39"/>
      <c r="IVA30" s="39"/>
      <c r="IVB30" s="39"/>
      <c r="IVC30" s="39"/>
      <c r="IVD30" s="39"/>
      <c r="IVE30" s="39"/>
      <c r="IVF30" s="39"/>
      <c r="IVG30" s="39"/>
      <c r="IVH30" s="39"/>
      <c r="IVI30" s="39"/>
      <c r="IVJ30" s="39"/>
      <c r="IVK30" s="39"/>
      <c r="IVL30" s="39"/>
      <c r="IVM30" s="39"/>
      <c r="IVN30" s="39"/>
      <c r="IVO30" s="39"/>
      <c r="IVP30" s="39"/>
      <c r="IVQ30" s="39"/>
      <c r="IVR30" s="39"/>
      <c r="IVS30" s="39"/>
      <c r="IVT30" s="39"/>
      <c r="IVU30" s="39"/>
      <c r="IVV30" s="39"/>
      <c r="IVW30" s="39"/>
      <c r="IVX30" s="39"/>
      <c r="IVY30" s="39"/>
      <c r="IVZ30" s="39"/>
      <c r="IWA30" s="39"/>
      <c r="IWB30" s="39"/>
      <c r="IWC30" s="39"/>
      <c r="IWD30" s="39"/>
      <c r="IWE30" s="39"/>
      <c r="IWF30" s="39"/>
      <c r="IWG30" s="39"/>
      <c r="IWH30" s="39"/>
      <c r="IWI30" s="39"/>
      <c r="IWJ30" s="39"/>
      <c r="IWK30" s="39"/>
      <c r="IWL30" s="39"/>
      <c r="IWM30" s="39"/>
      <c r="IWN30" s="39"/>
      <c r="IWO30" s="39"/>
      <c r="IWP30" s="39"/>
      <c r="IWQ30" s="39"/>
      <c r="IWR30" s="39"/>
      <c r="IWS30" s="39"/>
      <c r="IWT30" s="39"/>
      <c r="IWU30" s="39"/>
      <c r="IWV30" s="39"/>
      <c r="IWW30" s="39"/>
      <c r="IWX30" s="39"/>
      <c r="IWY30" s="39"/>
      <c r="IWZ30" s="39"/>
      <c r="IXA30" s="39"/>
      <c r="IXB30" s="39"/>
      <c r="IXC30" s="39"/>
      <c r="IXD30" s="39"/>
      <c r="IXE30" s="39"/>
      <c r="IXF30" s="39"/>
      <c r="IXG30" s="39"/>
      <c r="IXH30" s="39"/>
      <c r="IXI30" s="39"/>
      <c r="IXJ30" s="39"/>
      <c r="IXK30" s="39"/>
      <c r="IXL30" s="39"/>
      <c r="IXM30" s="39"/>
      <c r="IXN30" s="39"/>
      <c r="IXO30" s="39"/>
      <c r="IXP30" s="39"/>
      <c r="IXQ30" s="39"/>
      <c r="IXR30" s="39"/>
      <c r="IXS30" s="39"/>
      <c r="IXT30" s="39"/>
      <c r="IXU30" s="39"/>
      <c r="IXV30" s="39"/>
      <c r="IXW30" s="39"/>
      <c r="IXX30" s="39"/>
      <c r="IXY30" s="39"/>
      <c r="IXZ30" s="39"/>
      <c r="IYA30" s="39"/>
      <c r="IYB30" s="39"/>
      <c r="IYC30" s="39"/>
      <c r="IYD30" s="39"/>
      <c r="IYE30" s="39"/>
      <c r="IYF30" s="39"/>
      <c r="IYG30" s="39"/>
      <c r="IYH30" s="39"/>
      <c r="IYI30" s="39"/>
      <c r="IYJ30" s="39"/>
      <c r="IYK30" s="39"/>
      <c r="IYL30" s="39"/>
      <c r="IYM30" s="39"/>
      <c r="IYN30" s="39"/>
      <c r="IYO30" s="39"/>
      <c r="IYP30" s="39"/>
      <c r="IYQ30" s="39"/>
      <c r="IYR30" s="39"/>
      <c r="IYS30" s="39"/>
      <c r="IYT30" s="39"/>
      <c r="IYU30" s="39"/>
      <c r="IYV30" s="39"/>
      <c r="IYW30" s="39"/>
      <c r="IYX30" s="39"/>
      <c r="IYY30" s="39"/>
      <c r="IYZ30" s="39"/>
      <c r="IZA30" s="39"/>
      <c r="IZB30" s="39"/>
      <c r="IZC30" s="39"/>
      <c r="IZD30" s="39"/>
      <c r="IZE30" s="39"/>
      <c r="IZF30" s="39"/>
      <c r="IZG30" s="39"/>
      <c r="IZH30" s="39"/>
      <c r="IZI30" s="39"/>
      <c r="IZJ30" s="39"/>
      <c r="IZK30" s="39"/>
      <c r="IZL30" s="39"/>
      <c r="IZM30" s="39"/>
      <c r="IZN30" s="39"/>
      <c r="IZO30" s="39"/>
      <c r="IZP30" s="39"/>
      <c r="IZQ30" s="39"/>
      <c r="IZR30" s="39"/>
      <c r="IZS30" s="39"/>
      <c r="IZT30" s="39"/>
      <c r="IZU30" s="39"/>
      <c r="IZV30" s="39"/>
      <c r="IZW30" s="39"/>
      <c r="IZX30" s="39"/>
      <c r="IZY30" s="39"/>
      <c r="IZZ30" s="39"/>
      <c r="JAA30" s="39"/>
      <c r="JAB30" s="39"/>
      <c r="JAC30" s="39"/>
      <c r="JAD30" s="39"/>
      <c r="JAE30" s="39"/>
      <c r="JAF30" s="39"/>
      <c r="JAG30" s="39"/>
      <c r="JAH30" s="39"/>
      <c r="JAI30" s="39"/>
      <c r="JAJ30" s="39"/>
      <c r="JAK30" s="39"/>
      <c r="JAL30" s="39"/>
      <c r="JAM30" s="39"/>
      <c r="JAN30" s="39"/>
      <c r="JAO30" s="39"/>
      <c r="JAP30" s="39"/>
      <c r="JAQ30" s="39"/>
      <c r="JAR30" s="39"/>
      <c r="JAS30" s="39"/>
      <c r="JAT30" s="39"/>
      <c r="JAU30" s="39"/>
      <c r="JAV30" s="39"/>
      <c r="JAW30" s="39"/>
      <c r="JAX30" s="39"/>
      <c r="JAY30" s="39"/>
      <c r="JAZ30" s="39"/>
      <c r="JBA30" s="39"/>
      <c r="JBB30" s="39"/>
      <c r="JBC30" s="39"/>
      <c r="JBD30" s="39"/>
      <c r="JBE30" s="39"/>
      <c r="JBF30" s="39"/>
      <c r="JBG30" s="39"/>
      <c r="JBH30" s="39"/>
      <c r="JBI30" s="39"/>
      <c r="JBJ30" s="39"/>
      <c r="JBK30" s="39"/>
      <c r="JBL30" s="39"/>
      <c r="JBM30" s="39"/>
      <c r="JBN30" s="39"/>
      <c r="JBO30" s="39"/>
      <c r="JBP30" s="39"/>
      <c r="JBQ30" s="39"/>
      <c r="JBR30" s="39"/>
      <c r="JBS30" s="39"/>
      <c r="JBT30" s="39"/>
      <c r="JBU30" s="39"/>
      <c r="JBV30" s="39"/>
      <c r="JBW30" s="39"/>
      <c r="JBX30" s="39"/>
      <c r="JBY30" s="39"/>
      <c r="JBZ30" s="39"/>
      <c r="JCA30" s="39"/>
      <c r="JCB30" s="39"/>
      <c r="JCC30" s="39"/>
      <c r="JCD30" s="39"/>
      <c r="JCE30" s="39"/>
      <c r="JCF30" s="39"/>
      <c r="JCG30" s="39"/>
      <c r="JCH30" s="39"/>
      <c r="JCI30" s="39"/>
      <c r="JCJ30" s="39"/>
      <c r="JCK30" s="39"/>
      <c r="JCL30" s="39"/>
      <c r="JCM30" s="39"/>
      <c r="JCN30" s="39"/>
      <c r="JCO30" s="39"/>
      <c r="JCP30" s="39"/>
      <c r="JCQ30" s="39"/>
      <c r="JCR30" s="39"/>
      <c r="JCS30" s="39"/>
      <c r="JCT30" s="39"/>
      <c r="JCU30" s="39"/>
      <c r="JCV30" s="39"/>
      <c r="JCW30" s="39"/>
      <c r="JCX30" s="39"/>
      <c r="JCY30" s="39"/>
      <c r="JCZ30" s="39"/>
      <c r="JDA30" s="39"/>
      <c r="JDB30" s="39"/>
      <c r="JDC30" s="39"/>
      <c r="JDD30" s="39"/>
      <c r="JDE30" s="39"/>
      <c r="JDF30" s="39"/>
      <c r="JDG30" s="39"/>
      <c r="JDH30" s="39"/>
      <c r="JDI30" s="39"/>
      <c r="JDJ30" s="39"/>
      <c r="JDK30" s="39"/>
      <c r="JDL30" s="39"/>
      <c r="JDM30" s="39"/>
      <c r="JDN30" s="39"/>
      <c r="JDO30" s="39"/>
      <c r="JDP30" s="39"/>
      <c r="JDQ30" s="39"/>
      <c r="JDR30" s="39"/>
      <c r="JDS30" s="39"/>
      <c r="JDT30" s="39"/>
      <c r="JDU30" s="39"/>
      <c r="JDV30" s="39"/>
      <c r="JDW30" s="39"/>
      <c r="JDX30" s="39"/>
      <c r="JDY30" s="39"/>
      <c r="JDZ30" s="39"/>
      <c r="JEA30" s="39"/>
      <c r="JEB30" s="39"/>
      <c r="JEC30" s="39"/>
      <c r="JED30" s="39"/>
      <c r="JEE30" s="39"/>
      <c r="JEF30" s="39"/>
      <c r="JEG30" s="39"/>
      <c r="JEH30" s="39"/>
      <c r="JEI30" s="39"/>
      <c r="JEJ30" s="39"/>
      <c r="JEK30" s="39"/>
      <c r="JEL30" s="39"/>
      <c r="JEM30" s="39"/>
      <c r="JEN30" s="39"/>
      <c r="JEO30" s="39"/>
      <c r="JEP30" s="39"/>
      <c r="JEQ30" s="39"/>
      <c r="JER30" s="39"/>
      <c r="JES30" s="39"/>
      <c r="JET30" s="39"/>
      <c r="JEU30" s="39"/>
      <c r="JEV30" s="39"/>
      <c r="JEW30" s="39"/>
      <c r="JEX30" s="39"/>
      <c r="JEY30" s="39"/>
      <c r="JEZ30" s="39"/>
      <c r="JFA30" s="39"/>
      <c r="JFB30" s="39"/>
      <c r="JFC30" s="39"/>
      <c r="JFD30" s="39"/>
      <c r="JFE30" s="39"/>
      <c r="JFF30" s="39"/>
      <c r="JFG30" s="39"/>
      <c r="JFH30" s="39"/>
      <c r="JFI30" s="39"/>
      <c r="JFJ30" s="39"/>
      <c r="JFK30" s="39"/>
      <c r="JFL30" s="39"/>
      <c r="JFM30" s="39"/>
      <c r="JFN30" s="39"/>
      <c r="JFO30" s="39"/>
      <c r="JFP30" s="39"/>
      <c r="JFQ30" s="39"/>
      <c r="JFR30" s="39"/>
      <c r="JFS30" s="39"/>
      <c r="JFT30" s="39"/>
      <c r="JFU30" s="39"/>
      <c r="JFV30" s="39"/>
      <c r="JFW30" s="39"/>
      <c r="JFX30" s="39"/>
      <c r="JFY30" s="39"/>
      <c r="JFZ30" s="39"/>
      <c r="JGA30" s="39"/>
      <c r="JGB30" s="39"/>
      <c r="JGC30" s="39"/>
      <c r="JGD30" s="39"/>
      <c r="JGE30" s="39"/>
      <c r="JGF30" s="39"/>
      <c r="JGG30" s="39"/>
      <c r="JGH30" s="39"/>
      <c r="JGI30" s="39"/>
      <c r="JGJ30" s="39"/>
      <c r="JGK30" s="39"/>
      <c r="JGL30" s="39"/>
      <c r="JGM30" s="39"/>
      <c r="JGN30" s="39"/>
      <c r="JGO30" s="39"/>
      <c r="JGP30" s="39"/>
      <c r="JGQ30" s="39"/>
      <c r="JGR30" s="39"/>
      <c r="JGS30" s="39"/>
      <c r="JGT30" s="39"/>
      <c r="JGU30" s="39"/>
      <c r="JGV30" s="39"/>
      <c r="JGW30" s="39"/>
      <c r="JGX30" s="39"/>
      <c r="JGY30" s="39"/>
      <c r="JGZ30" s="39"/>
      <c r="JHA30" s="39"/>
      <c r="JHB30" s="39"/>
      <c r="JHC30" s="39"/>
      <c r="JHD30" s="39"/>
      <c r="JHE30" s="39"/>
      <c r="JHF30" s="39"/>
      <c r="JHG30" s="39"/>
      <c r="JHH30" s="39"/>
      <c r="JHI30" s="39"/>
      <c r="JHJ30" s="39"/>
      <c r="JHK30" s="39"/>
      <c r="JHL30" s="39"/>
      <c r="JHM30" s="39"/>
      <c r="JHN30" s="39"/>
      <c r="JHO30" s="39"/>
      <c r="JHP30" s="39"/>
      <c r="JHQ30" s="39"/>
      <c r="JHR30" s="39"/>
      <c r="JHS30" s="39"/>
      <c r="JHT30" s="39"/>
      <c r="JHU30" s="39"/>
      <c r="JHV30" s="39"/>
      <c r="JHW30" s="39"/>
      <c r="JHX30" s="39"/>
      <c r="JHY30" s="39"/>
      <c r="JHZ30" s="39"/>
      <c r="JIA30" s="39"/>
      <c r="JIB30" s="39"/>
      <c r="JIC30" s="39"/>
      <c r="JID30" s="39"/>
      <c r="JIE30" s="39"/>
      <c r="JIF30" s="39"/>
      <c r="JIG30" s="39"/>
      <c r="JIH30" s="39"/>
      <c r="JII30" s="39"/>
      <c r="JIJ30" s="39"/>
      <c r="JIK30" s="39"/>
      <c r="JIL30" s="39"/>
      <c r="JIM30" s="39"/>
      <c r="JIN30" s="39"/>
      <c r="JIO30" s="39"/>
      <c r="JIP30" s="39"/>
      <c r="JIQ30" s="39"/>
      <c r="JIR30" s="39"/>
      <c r="JIS30" s="39"/>
      <c r="JIT30" s="39"/>
      <c r="JIU30" s="39"/>
      <c r="JIV30" s="39"/>
      <c r="JIW30" s="39"/>
      <c r="JIX30" s="39"/>
      <c r="JIY30" s="39"/>
      <c r="JIZ30" s="39"/>
      <c r="JJA30" s="39"/>
      <c r="JJB30" s="39"/>
      <c r="JJC30" s="39"/>
      <c r="JJD30" s="39"/>
      <c r="JJE30" s="39"/>
      <c r="JJF30" s="39"/>
      <c r="JJG30" s="39"/>
      <c r="JJH30" s="39"/>
      <c r="JJI30" s="39"/>
      <c r="JJJ30" s="39"/>
      <c r="JJK30" s="39"/>
      <c r="JJL30" s="39"/>
      <c r="JJM30" s="39"/>
      <c r="JJN30" s="39"/>
      <c r="JJO30" s="39"/>
      <c r="JJP30" s="39"/>
      <c r="JJQ30" s="39"/>
      <c r="JJR30" s="39"/>
      <c r="JJS30" s="39"/>
      <c r="JJT30" s="39"/>
      <c r="JJU30" s="39"/>
      <c r="JJV30" s="39"/>
      <c r="JJW30" s="39"/>
      <c r="JJX30" s="39"/>
      <c r="JJY30" s="39"/>
      <c r="JJZ30" s="39"/>
      <c r="JKA30" s="39"/>
      <c r="JKB30" s="39"/>
      <c r="JKC30" s="39"/>
      <c r="JKD30" s="39"/>
      <c r="JKE30" s="39"/>
      <c r="JKF30" s="39"/>
      <c r="JKG30" s="39"/>
      <c r="JKH30" s="39"/>
      <c r="JKI30" s="39"/>
      <c r="JKJ30" s="39"/>
      <c r="JKK30" s="39"/>
      <c r="JKL30" s="39"/>
      <c r="JKM30" s="39"/>
      <c r="JKN30" s="39"/>
      <c r="JKO30" s="39"/>
      <c r="JKP30" s="39"/>
      <c r="JKQ30" s="39"/>
      <c r="JKR30" s="39"/>
      <c r="JKS30" s="39"/>
      <c r="JKT30" s="39"/>
      <c r="JKU30" s="39"/>
      <c r="JKV30" s="39"/>
      <c r="JKW30" s="39"/>
      <c r="JKX30" s="39"/>
      <c r="JKY30" s="39"/>
      <c r="JKZ30" s="39"/>
      <c r="JLA30" s="39"/>
      <c r="JLB30" s="39"/>
      <c r="JLC30" s="39"/>
      <c r="JLD30" s="39"/>
      <c r="JLE30" s="39"/>
      <c r="JLF30" s="39"/>
      <c r="JLG30" s="39"/>
      <c r="JLH30" s="39"/>
      <c r="JLI30" s="39"/>
      <c r="JLJ30" s="39"/>
      <c r="JLK30" s="39"/>
      <c r="JLL30" s="39"/>
      <c r="JLM30" s="39"/>
      <c r="JLN30" s="39"/>
      <c r="JLO30" s="39"/>
      <c r="JLP30" s="39"/>
      <c r="JLQ30" s="39"/>
      <c r="JLR30" s="39"/>
      <c r="JLS30" s="39"/>
      <c r="JLT30" s="39"/>
      <c r="JLU30" s="39"/>
      <c r="JLV30" s="39"/>
      <c r="JLW30" s="39"/>
      <c r="JLX30" s="39"/>
      <c r="JLY30" s="39"/>
      <c r="JLZ30" s="39"/>
      <c r="JMA30" s="39"/>
      <c r="JMB30" s="39"/>
      <c r="JMC30" s="39"/>
      <c r="JMD30" s="39"/>
      <c r="JME30" s="39"/>
      <c r="JMF30" s="39"/>
      <c r="JMG30" s="39"/>
      <c r="JMH30" s="39"/>
      <c r="JMI30" s="39"/>
      <c r="JMJ30" s="39"/>
      <c r="JMK30" s="39"/>
      <c r="JML30" s="39"/>
      <c r="JMM30" s="39"/>
      <c r="JMN30" s="39"/>
      <c r="JMO30" s="39"/>
      <c r="JMP30" s="39"/>
      <c r="JMQ30" s="39"/>
      <c r="JMR30" s="39"/>
      <c r="JMS30" s="39"/>
      <c r="JMT30" s="39"/>
      <c r="JMU30" s="39"/>
      <c r="JMV30" s="39"/>
      <c r="JMW30" s="39"/>
      <c r="JMX30" s="39"/>
      <c r="JMY30" s="39"/>
      <c r="JMZ30" s="39"/>
      <c r="JNA30" s="39"/>
      <c r="JNB30" s="39"/>
      <c r="JNC30" s="39"/>
      <c r="JND30" s="39"/>
      <c r="JNE30" s="39"/>
      <c r="JNF30" s="39"/>
      <c r="JNG30" s="39"/>
      <c r="JNH30" s="39"/>
      <c r="JNI30" s="39"/>
      <c r="JNJ30" s="39"/>
      <c r="JNK30" s="39"/>
      <c r="JNL30" s="39"/>
      <c r="JNM30" s="39"/>
      <c r="JNN30" s="39"/>
      <c r="JNO30" s="39"/>
      <c r="JNP30" s="39"/>
      <c r="JNQ30" s="39"/>
      <c r="JNR30" s="39"/>
      <c r="JNS30" s="39"/>
      <c r="JNT30" s="39"/>
      <c r="JNU30" s="39"/>
      <c r="JNV30" s="39"/>
      <c r="JNW30" s="39"/>
      <c r="JNX30" s="39"/>
      <c r="JNY30" s="39"/>
      <c r="JNZ30" s="39"/>
      <c r="JOA30" s="39"/>
      <c r="JOB30" s="39"/>
      <c r="JOC30" s="39"/>
      <c r="JOD30" s="39"/>
      <c r="JOE30" s="39"/>
      <c r="JOF30" s="39"/>
      <c r="JOG30" s="39"/>
      <c r="JOH30" s="39"/>
      <c r="JOI30" s="39"/>
      <c r="JOJ30" s="39"/>
      <c r="JOK30" s="39"/>
      <c r="JOL30" s="39"/>
      <c r="JOM30" s="39"/>
      <c r="JON30" s="39"/>
      <c r="JOO30" s="39"/>
      <c r="JOP30" s="39"/>
      <c r="JOQ30" s="39"/>
      <c r="JOR30" s="39"/>
      <c r="JOS30" s="39"/>
      <c r="JOT30" s="39"/>
      <c r="JOU30" s="39"/>
      <c r="JOV30" s="39"/>
      <c r="JOW30" s="39"/>
      <c r="JOX30" s="39"/>
      <c r="JOY30" s="39"/>
      <c r="JOZ30" s="39"/>
      <c r="JPA30" s="39"/>
      <c r="JPB30" s="39"/>
      <c r="JPC30" s="39"/>
      <c r="JPD30" s="39"/>
      <c r="JPE30" s="39"/>
      <c r="JPF30" s="39"/>
      <c r="JPG30" s="39"/>
      <c r="JPH30" s="39"/>
      <c r="JPI30" s="39"/>
      <c r="JPJ30" s="39"/>
      <c r="JPK30" s="39"/>
      <c r="JPL30" s="39"/>
      <c r="JPM30" s="39"/>
      <c r="JPN30" s="39"/>
      <c r="JPO30" s="39"/>
      <c r="JPP30" s="39"/>
      <c r="JPQ30" s="39"/>
      <c r="JPR30" s="39"/>
      <c r="JPS30" s="39"/>
      <c r="JPT30" s="39"/>
      <c r="JPU30" s="39"/>
      <c r="JPV30" s="39"/>
      <c r="JPW30" s="39"/>
      <c r="JPX30" s="39"/>
      <c r="JPY30" s="39"/>
      <c r="JPZ30" s="39"/>
      <c r="JQA30" s="39"/>
      <c r="JQB30" s="39"/>
      <c r="JQC30" s="39"/>
      <c r="JQD30" s="39"/>
      <c r="JQE30" s="39"/>
      <c r="JQF30" s="39"/>
      <c r="JQG30" s="39"/>
      <c r="JQH30" s="39"/>
      <c r="JQI30" s="39"/>
      <c r="JQJ30" s="39"/>
      <c r="JQK30" s="39"/>
      <c r="JQL30" s="39"/>
      <c r="JQM30" s="39"/>
      <c r="JQN30" s="39"/>
      <c r="JQO30" s="39"/>
      <c r="JQP30" s="39"/>
      <c r="JQQ30" s="39"/>
      <c r="JQR30" s="39"/>
      <c r="JQS30" s="39"/>
      <c r="JQT30" s="39"/>
      <c r="JQU30" s="39"/>
      <c r="JQV30" s="39"/>
      <c r="JQW30" s="39"/>
      <c r="JQX30" s="39"/>
      <c r="JQY30" s="39"/>
      <c r="JQZ30" s="39"/>
      <c r="JRA30" s="39"/>
      <c r="JRB30" s="39"/>
      <c r="JRC30" s="39"/>
      <c r="JRD30" s="39"/>
      <c r="JRE30" s="39"/>
      <c r="JRF30" s="39"/>
      <c r="JRG30" s="39"/>
      <c r="JRH30" s="39"/>
      <c r="JRI30" s="39"/>
      <c r="JRJ30" s="39"/>
      <c r="JRK30" s="39"/>
      <c r="JRL30" s="39"/>
      <c r="JRM30" s="39"/>
      <c r="JRN30" s="39"/>
      <c r="JRO30" s="39"/>
      <c r="JRP30" s="39"/>
      <c r="JRQ30" s="39"/>
      <c r="JRR30" s="39"/>
      <c r="JRS30" s="39"/>
      <c r="JRT30" s="39"/>
      <c r="JRU30" s="39"/>
      <c r="JRV30" s="39"/>
      <c r="JRW30" s="39"/>
      <c r="JRX30" s="39"/>
      <c r="JRY30" s="39"/>
      <c r="JRZ30" s="39"/>
      <c r="JSA30" s="39"/>
      <c r="JSB30" s="39"/>
      <c r="JSC30" s="39"/>
      <c r="JSD30" s="39"/>
      <c r="JSE30" s="39"/>
      <c r="JSF30" s="39"/>
      <c r="JSG30" s="39"/>
      <c r="JSH30" s="39"/>
      <c r="JSI30" s="39"/>
      <c r="JSJ30" s="39"/>
      <c r="JSK30" s="39"/>
      <c r="JSL30" s="39"/>
      <c r="JSM30" s="39"/>
      <c r="JSN30" s="39"/>
      <c r="JSO30" s="39"/>
      <c r="JSP30" s="39"/>
      <c r="JSQ30" s="39"/>
      <c r="JSR30" s="39"/>
      <c r="JSS30" s="39"/>
      <c r="JST30" s="39"/>
      <c r="JSU30" s="39"/>
      <c r="JSV30" s="39"/>
      <c r="JSW30" s="39"/>
      <c r="JSX30" s="39"/>
      <c r="JSY30" s="39"/>
      <c r="JSZ30" s="39"/>
      <c r="JTA30" s="39"/>
      <c r="JTB30" s="39"/>
      <c r="JTC30" s="39"/>
      <c r="JTD30" s="39"/>
      <c r="JTE30" s="39"/>
      <c r="JTF30" s="39"/>
      <c r="JTG30" s="39"/>
      <c r="JTH30" s="39"/>
      <c r="JTI30" s="39"/>
      <c r="JTJ30" s="39"/>
      <c r="JTK30" s="39"/>
      <c r="JTL30" s="39"/>
      <c r="JTM30" s="39"/>
      <c r="JTN30" s="39"/>
      <c r="JTO30" s="39"/>
      <c r="JTP30" s="39"/>
      <c r="JTQ30" s="39"/>
      <c r="JTR30" s="39"/>
      <c r="JTS30" s="39"/>
      <c r="JTT30" s="39"/>
      <c r="JTU30" s="39"/>
      <c r="JTV30" s="39"/>
      <c r="JTW30" s="39"/>
      <c r="JTX30" s="39"/>
      <c r="JTY30" s="39"/>
      <c r="JTZ30" s="39"/>
      <c r="JUA30" s="39"/>
      <c r="JUB30" s="39"/>
      <c r="JUC30" s="39"/>
      <c r="JUD30" s="39"/>
      <c r="JUE30" s="39"/>
      <c r="JUF30" s="39"/>
      <c r="JUG30" s="39"/>
      <c r="JUH30" s="39"/>
      <c r="JUI30" s="39"/>
      <c r="JUJ30" s="39"/>
      <c r="JUK30" s="39"/>
      <c r="JUL30" s="39"/>
      <c r="JUM30" s="39"/>
      <c r="JUN30" s="39"/>
      <c r="JUO30" s="39"/>
      <c r="JUP30" s="39"/>
      <c r="JUQ30" s="39"/>
      <c r="JUR30" s="39"/>
      <c r="JUS30" s="39"/>
      <c r="JUT30" s="39"/>
      <c r="JUU30" s="39"/>
      <c r="JUV30" s="39"/>
      <c r="JUW30" s="39"/>
      <c r="JUX30" s="39"/>
      <c r="JUY30" s="39"/>
      <c r="JUZ30" s="39"/>
      <c r="JVA30" s="39"/>
      <c r="JVB30" s="39"/>
      <c r="JVC30" s="39"/>
      <c r="JVD30" s="39"/>
      <c r="JVE30" s="39"/>
      <c r="JVF30" s="39"/>
      <c r="JVG30" s="39"/>
      <c r="JVH30" s="39"/>
      <c r="JVI30" s="39"/>
      <c r="JVJ30" s="39"/>
      <c r="JVK30" s="39"/>
      <c r="JVL30" s="39"/>
      <c r="JVM30" s="39"/>
      <c r="JVN30" s="39"/>
      <c r="JVO30" s="39"/>
      <c r="JVP30" s="39"/>
      <c r="JVQ30" s="39"/>
      <c r="JVR30" s="39"/>
      <c r="JVS30" s="39"/>
      <c r="JVT30" s="39"/>
      <c r="JVU30" s="39"/>
      <c r="JVV30" s="39"/>
      <c r="JVW30" s="39"/>
      <c r="JVX30" s="39"/>
      <c r="JVY30" s="39"/>
      <c r="JVZ30" s="39"/>
      <c r="JWA30" s="39"/>
      <c r="JWB30" s="39"/>
      <c r="JWC30" s="39"/>
      <c r="JWD30" s="39"/>
      <c r="JWE30" s="39"/>
      <c r="JWF30" s="39"/>
      <c r="JWG30" s="39"/>
      <c r="JWH30" s="39"/>
      <c r="JWI30" s="39"/>
      <c r="JWJ30" s="39"/>
      <c r="JWK30" s="39"/>
      <c r="JWL30" s="39"/>
      <c r="JWM30" s="39"/>
      <c r="JWN30" s="39"/>
      <c r="JWO30" s="39"/>
      <c r="JWP30" s="39"/>
      <c r="JWQ30" s="39"/>
      <c r="JWR30" s="39"/>
      <c r="JWS30" s="39"/>
      <c r="JWT30" s="39"/>
      <c r="JWU30" s="39"/>
      <c r="JWV30" s="39"/>
      <c r="JWW30" s="39"/>
      <c r="JWX30" s="39"/>
      <c r="JWY30" s="39"/>
      <c r="JWZ30" s="39"/>
      <c r="JXA30" s="39"/>
      <c r="JXB30" s="39"/>
      <c r="JXC30" s="39"/>
      <c r="JXD30" s="39"/>
      <c r="JXE30" s="39"/>
      <c r="JXF30" s="39"/>
      <c r="JXG30" s="39"/>
      <c r="JXH30" s="39"/>
      <c r="JXI30" s="39"/>
      <c r="JXJ30" s="39"/>
      <c r="JXK30" s="39"/>
      <c r="JXL30" s="39"/>
      <c r="JXM30" s="39"/>
      <c r="JXN30" s="39"/>
      <c r="JXO30" s="39"/>
      <c r="JXP30" s="39"/>
      <c r="JXQ30" s="39"/>
      <c r="JXR30" s="39"/>
      <c r="JXS30" s="39"/>
      <c r="JXT30" s="39"/>
      <c r="JXU30" s="39"/>
      <c r="JXV30" s="39"/>
      <c r="JXW30" s="39"/>
      <c r="JXX30" s="39"/>
      <c r="JXY30" s="39"/>
      <c r="JXZ30" s="39"/>
      <c r="JYA30" s="39"/>
      <c r="JYB30" s="39"/>
      <c r="JYC30" s="39"/>
      <c r="JYD30" s="39"/>
      <c r="JYE30" s="39"/>
      <c r="JYF30" s="39"/>
      <c r="JYG30" s="39"/>
      <c r="JYH30" s="39"/>
      <c r="JYI30" s="39"/>
      <c r="JYJ30" s="39"/>
      <c r="JYK30" s="39"/>
      <c r="JYL30" s="39"/>
      <c r="JYM30" s="39"/>
      <c r="JYN30" s="39"/>
      <c r="JYO30" s="39"/>
      <c r="JYP30" s="39"/>
      <c r="JYQ30" s="39"/>
      <c r="JYR30" s="39"/>
      <c r="JYS30" s="39"/>
      <c r="JYT30" s="39"/>
      <c r="JYU30" s="39"/>
      <c r="JYV30" s="39"/>
      <c r="JYW30" s="39"/>
      <c r="JYX30" s="39"/>
      <c r="JYY30" s="39"/>
      <c r="JYZ30" s="39"/>
      <c r="JZA30" s="39"/>
      <c r="JZB30" s="39"/>
      <c r="JZC30" s="39"/>
      <c r="JZD30" s="39"/>
      <c r="JZE30" s="39"/>
      <c r="JZF30" s="39"/>
      <c r="JZG30" s="39"/>
      <c r="JZH30" s="39"/>
      <c r="JZI30" s="39"/>
      <c r="JZJ30" s="39"/>
      <c r="JZK30" s="39"/>
      <c r="JZL30" s="39"/>
      <c r="JZM30" s="39"/>
      <c r="JZN30" s="39"/>
      <c r="JZO30" s="39"/>
      <c r="JZP30" s="39"/>
      <c r="JZQ30" s="39"/>
      <c r="JZR30" s="39"/>
      <c r="JZS30" s="39"/>
      <c r="JZT30" s="39"/>
      <c r="JZU30" s="39"/>
      <c r="JZV30" s="39"/>
      <c r="JZW30" s="39"/>
      <c r="JZX30" s="39"/>
      <c r="JZY30" s="39"/>
      <c r="JZZ30" s="39"/>
      <c r="KAA30" s="39"/>
      <c r="KAB30" s="39"/>
      <c r="KAC30" s="39"/>
      <c r="KAD30" s="39"/>
      <c r="KAE30" s="39"/>
      <c r="KAF30" s="39"/>
      <c r="KAG30" s="39"/>
      <c r="KAH30" s="39"/>
      <c r="KAI30" s="39"/>
      <c r="KAJ30" s="39"/>
      <c r="KAK30" s="39"/>
      <c r="KAL30" s="39"/>
      <c r="KAM30" s="39"/>
      <c r="KAN30" s="39"/>
      <c r="KAO30" s="39"/>
      <c r="KAP30" s="39"/>
      <c r="KAQ30" s="39"/>
      <c r="KAR30" s="39"/>
      <c r="KAS30" s="39"/>
      <c r="KAT30" s="39"/>
      <c r="KAU30" s="39"/>
      <c r="KAV30" s="39"/>
      <c r="KAW30" s="39"/>
      <c r="KAX30" s="39"/>
      <c r="KAY30" s="39"/>
      <c r="KAZ30" s="39"/>
      <c r="KBA30" s="39"/>
      <c r="KBB30" s="39"/>
      <c r="KBC30" s="39"/>
      <c r="KBD30" s="39"/>
      <c r="KBE30" s="39"/>
      <c r="KBF30" s="39"/>
      <c r="KBG30" s="39"/>
      <c r="KBH30" s="39"/>
      <c r="KBI30" s="39"/>
      <c r="KBJ30" s="39"/>
      <c r="KBK30" s="39"/>
      <c r="KBL30" s="39"/>
      <c r="KBM30" s="39"/>
      <c r="KBN30" s="39"/>
      <c r="KBO30" s="39"/>
      <c r="KBP30" s="39"/>
      <c r="KBQ30" s="39"/>
      <c r="KBR30" s="39"/>
      <c r="KBS30" s="39"/>
      <c r="KBT30" s="39"/>
      <c r="KBU30" s="39"/>
      <c r="KBV30" s="39"/>
      <c r="KBW30" s="39"/>
      <c r="KBX30" s="39"/>
      <c r="KBY30" s="39"/>
      <c r="KBZ30" s="39"/>
      <c r="KCA30" s="39"/>
      <c r="KCB30" s="39"/>
      <c r="KCC30" s="39"/>
      <c r="KCD30" s="39"/>
      <c r="KCE30" s="39"/>
      <c r="KCF30" s="39"/>
      <c r="KCG30" s="39"/>
      <c r="KCH30" s="39"/>
      <c r="KCI30" s="39"/>
      <c r="KCJ30" s="39"/>
      <c r="KCK30" s="39"/>
      <c r="KCL30" s="39"/>
      <c r="KCM30" s="39"/>
      <c r="KCN30" s="39"/>
      <c r="KCO30" s="39"/>
      <c r="KCP30" s="39"/>
      <c r="KCQ30" s="39"/>
      <c r="KCR30" s="39"/>
      <c r="KCS30" s="39"/>
      <c r="KCT30" s="39"/>
      <c r="KCU30" s="39"/>
      <c r="KCV30" s="39"/>
      <c r="KCW30" s="39"/>
      <c r="KCX30" s="39"/>
      <c r="KCY30" s="39"/>
      <c r="KCZ30" s="39"/>
      <c r="KDA30" s="39"/>
      <c r="KDB30" s="39"/>
      <c r="KDC30" s="39"/>
      <c r="KDD30" s="39"/>
      <c r="KDE30" s="39"/>
      <c r="KDF30" s="39"/>
      <c r="KDG30" s="39"/>
      <c r="KDH30" s="39"/>
      <c r="KDI30" s="39"/>
      <c r="KDJ30" s="39"/>
      <c r="KDK30" s="39"/>
      <c r="KDL30" s="39"/>
      <c r="KDM30" s="39"/>
      <c r="KDN30" s="39"/>
      <c r="KDO30" s="39"/>
      <c r="KDP30" s="39"/>
      <c r="KDQ30" s="39"/>
      <c r="KDR30" s="39"/>
      <c r="KDS30" s="39"/>
      <c r="KDT30" s="39"/>
      <c r="KDU30" s="39"/>
      <c r="KDV30" s="39"/>
      <c r="KDW30" s="39"/>
      <c r="KDX30" s="39"/>
      <c r="KDY30" s="39"/>
      <c r="KDZ30" s="39"/>
      <c r="KEA30" s="39"/>
      <c r="KEB30" s="39"/>
      <c r="KEC30" s="39"/>
      <c r="KED30" s="39"/>
      <c r="KEE30" s="39"/>
      <c r="KEF30" s="39"/>
      <c r="KEG30" s="39"/>
      <c r="KEH30" s="39"/>
      <c r="KEI30" s="39"/>
      <c r="KEJ30" s="39"/>
      <c r="KEK30" s="39"/>
      <c r="KEL30" s="39"/>
      <c r="KEM30" s="39"/>
      <c r="KEN30" s="39"/>
      <c r="KEO30" s="39"/>
      <c r="KEP30" s="39"/>
      <c r="KEQ30" s="39"/>
      <c r="KER30" s="39"/>
      <c r="KES30" s="39"/>
      <c r="KET30" s="39"/>
      <c r="KEU30" s="39"/>
      <c r="KEV30" s="39"/>
      <c r="KEW30" s="39"/>
      <c r="KEX30" s="39"/>
      <c r="KEY30" s="39"/>
      <c r="KEZ30" s="39"/>
      <c r="KFA30" s="39"/>
      <c r="KFB30" s="39"/>
      <c r="KFC30" s="39"/>
      <c r="KFD30" s="39"/>
      <c r="KFE30" s="39"/>
      <c r="KFF30" s="39"/>
      <c r="KFG30" s="39"/>
      <c r="KFH30" s="39"/>
      <c r="KFI30" s="39"/>
      <c r="KFJ30" s="39"/>
      <c r="KFK30" s="39"/>
      <c r="KFL30" s="39"/>
      <c r="KFM30" s="39"/>
      <c r="KFN30" s="39"/>
      <c r="KFO30" s="39"/>
      <c r="KFP30" s="39"/>
      <c r="KFQ30" s="39"/>
      <c r="KFR30" s="39"/>
      <c r="KFS30" s="39"/>
      <c r="KFT30" s="39"/>
      <c r="KFU30" s="39"/>
      <c r="KFV30" s="39"/>
      <c r="KFW30" s="39"/>
      <c r="KFX30" s="39"/>
      <c r="KFY30" s="39"/>
      <c r="KFZ30" s="39"/>
      <c r="KGA30" s="39"/>
      <c r="KGB30" s="39"/>
      <c r="KGC30" s="39"/>
      <c r="KGD30" s="39"/>
      <c r="KGE30" s="39"/>
      <c r="KGF30" s="39"/>
      <c r="KGG30" s="39"/>
      <c r="KGH30" s="39"/>
      <c r="KGI30" s="39"/>
      <c r="KGJ30" s="39"/>
      <c r="KGK30" s="39"/>
      <c r="KGL30" s="39"/>
      <c r="KGM30" s="39"/>
      <c r="KGN30" s="39"/>
      <c r="KGO30" s="39"/>
      <c r="KGP30" s="39"/>
      <c r="KGQ30" s="39"/>
      <c r="KGR30" s="39"/>
      <c r="KGS30" s="39"/>
      <c r="KGT30" s="39"/>
      <c r="KGU30" s="39"/>
      <c r="KGV30" s="39"/>
      <c r="KGW30" s="39"/>
      <c r="KGX30" s="39"/>
      <c r="KGY30" s="39"/>
      <c r="KGZ30" s="39"/>
      <c r="KHA30" s="39"/>
      <c r="KHB30" s="39"/>
      <c r="KHC30" s="39"/>
      <c r="KHD30" s="39"/>
      <c r="KHE30" s="39"/>
      <c r="KHF30" s="39"/>
      <c r="KHG30" s="39"/>
      <c r="KHH30" s="39"/>
      <c r="KHI30" s="39"/>
      <c r="KHJ30" s="39"/>
      <c r="KHK30" s="39"/>
      <c r="KHL30" s="39"/>
      <c r="KHM30" s="39"/>
      <c r="KHN30" s="39"/>
      <c r="KHO30" s="39"/>
      <c r="KHP30" s="39"/>
      <c r="KHQ30" s="39"/>
      <c r="KHR30" s="39"/>
      <c r="KHS30" s="39"/>
      <c r="KHT30" s="39"/>
      <c r="KHU30" s="39"/>
      <c r="KHV30" s="39"/>
      <c r="KHW30" s="39"/>
      <c r="KHX30" s="39"/>
      <c r="KHY30" s="39"/>
      <c r="KHZ30" s="39"/>
      <c r="KIA30" s="39"/>
      <c r="KIB30" s="39"/>
      <c r="KIC30" s="39"/>
      <c r="KID30" s="39"/>
      <c r="KIE30" s="39"/>
      <c r="KIF30" s="39"/>
      <c r="KIG30" s="39"/>
      <c r="KIH30" s="39"/>
      <c r="KII30" s="39"/>
      <c r="KIJ30" s="39"/>
      <c r="KIK30" s="39"/>
      <c r="KIL30" s="39"/>
      <c r="KIM30" s="39"/>
      <c r="KIN30" s="39"/>
      <c r="KIO30" s="39"/>
      <c r="KIP30" s="39"/>
      <c r="KIQ30" s="39"/>
      <c r="KIR30" s="39"/>
      <c r="KIS30" s="39"/>
      <c r="KIT30" s="39"/>
      <c r="KIU30" s="39"/>
      <c r="KIV30" s="39"/>
      <c r="KIW30" s="39"/>
      <c r="KIX30" s="39"/>
      <c r="KIY30" s="39"/>
      <c r="KIZ30" s="39"/>
      <c r="KJA30" s="39"/>
      <c r="KJB30" s="39"/>
      <c r="KJC30" s="39"/>
      <c r="KJD30" s="39"/>
      <c r="KJE30" s="39"/>
      <c r="KJF30" s="39"/>
      <c r="KJG30" s="39"/>
      <c r="KJH30" s="39"/>
      <c r="KJI30" s="39"/>
      <c r="KJJ30" s="39"/>
      <c r="KJK30" s="39"/>
      <c r="KJL30" s="39"/>
      <c r="KJM30" s="39"/>
      <c r="KJN30" s="39"/>
      <c r="KJO30" s="39"/>
      <c r="KJP30" s="39"/>
      <c r="KJQ30" s="39"/>
      <c r="KJR30" s="39"/>
      <c r="KJS30" s="39"/>
      <c r="KJT30" s="39"/>
      <c r="KJU30" s="39"/>
      <c r="KJV30" s="39"/>
      <c r="KJW30" s="39"/>
      <c r="KJX30" s="39"/>
      <c r="KJY30" s="39"/>
      <c r="KJZ30" s="39"/>
      <c r="KKA30" s="39"/>
      <c r="KKB30" s="39"/>
      <c r="KKC30" s="39"/>
      <c r="KKD30" s="39"/>
      <c r="KKE30" s="39"/>
      <c r="KKF30" s="39"/>
      <c r="KKG30" s="39"/>
      <c r="KKH30" s="39"/>
      <c r="KKI30" s="39"/>
      <c r="KKJ30" s="39"/>
      <c r="KKK30" s="39"/>
      <c r="KKL30" s="39"/>
      <c r="KKM30" s="39"/>
      <c r="KKN30" s="39"/>
      <c r="KKO30" s="39"/>
      <c r="KKP30" s="39"/>
      <c r="KKQ30" s="39"/>
      <c r="KKR30" s="39"/>
      <c r="KKS30" s="39"/>
      <c r="KKT30" s="39"/>
      <c r="KKU30" s="39"/>
      <c r="KKV30" s="39"/>
      <c r="KKW30" s="39"/>
      <c r="KKX30" s="39"/>
      <c r="KKY30" s="39"/>
      <c r="KKZ30" s="39"/>
      <c r="KLA30" s="39"/>
      <c r="KLB30" s="39"/>
      <c r="KLC30" s="39"/>
      <c r="KLD30" s="39"/>
      <c r="KLE30" s="39"/>
      <c r="KLF30" s="39"/>
      <c r="KLG30" s="39"/>
      <c r="KLH30" s="39"/>
      <c r="KLI30" s="39"/>
      <c r="KLJ30" s="39"/>
      <c r="KLK30" s="39"/>
      <c r="KLL30" s="39"/>
      <c r="KLM30" s="39"/>
      <c r="KLN30" s="39"/>
      <c r="KLO30" s="39"/>
      <c r="KLP30" s="39"/>
      <c r="KLQ30" s="39"/>
      <c r="KLR30" s="39"/>
      <c r="KLS30" s="39"/>
      <c r="KLT30" s="39"/>
      <c r="KLU30" s="39"/>
      <c r="KLV30" s="39"/>
      <c r="KLW30" s="39"/>
      <c r="KLX30" s="39"/>
      <c r="KLY30" s="39"/>
      <c r="KLZ30" s="39"/>
      <c r="KMA30" s="39"/>
      <c r="KMB30" s="39"/>
      <c r="KMC30" s="39"/>
      <c r="KMD30" s="39"/>
      <c r="KME30" s="39"/>
      <c r="KMF30" s="39"/>
      <c r="KMG30" s="39"/>
      <c r="KMH30" s="39"/>
      <c r="KMI30" s="39"/>
      <c r="KMJ30" s="39"/>
      <c r="KMK30" s="39"/>
      <c r="KML30" s="39"/>
      <c r="KMM30" s="39"/>
      <c r="KMN30" s="39"/>
      <c r="KMO30" s="39"/>
      <c r="KMP30" s="39"/>
      <c r="KMQ30" s="39"/>
      <c r="KMR30" s="39"/>
      <c r="KMS30" s="39"/>
      <c r="KMT30" s="39"/>
      <c r="KMU30" s="39"/>
      <c r="KMV30" s="39"/>
      <c r="KMW30" s="39"/>
      <c r="KMX30" s="39"/>
      <c r="KMY30" s="39"/>
      <c r="KMZ30" s="39"/>
      <c r="KNA30" s="39"/>
      <c r="KNB30" s="39"/>
      <c r="KNC30" s="39"/>
      <c r="KND30" s="39"/>
      <c r="KNE30" s="39"/>
      <c r="KNF30" s="39"/>
      <c r="KNG30" s="39"/>
      <c r="KNH30" s="39"/>
      <c r="KNI30" s="39"/>
      <c r="KNJ30" s="39"/>
      <c r="KNK30" s="39"/>
      <c r="KNL30" s="39"/>
      <c r="KNM30" s="39"/>
      <c r="KNN30" s="39"/>
      <c r="KNO30" s="39"/>
      <c r="KNP30" s="39"/>
      <c r="KNQ30" s="39"/>
      <c r="KNR30" s="39"/>
      <c r="KNS30" s="39"/>
      <c r="KNT30" s="39"/>
      <c r="KNU30" s="39"/>
      <c r="KNV30" s="39"/>
      <c r="KNW30" s="39"/>
      <c r="KNX30" s="39"/>
      <c r="KNY30" s="39"/>
      <c r="KNZ30" s="39"/>
      <c r="KOA30" s="39"/>
      <c r="KOB30" s="39"/>
      <c r="KOC30" s="39"/>
      <c r="KOD30" s="39"/>
      <c r="KOE30" s="39"/>
      <c r="KOF30" s="39"/>
      <c r="KOG30" s="39"/>
      <c r="KOH30" s="39"/>
      <c r="KOI30" s="39"/>
      <c r="KOJ30" s="39"/>
      <c r="KOK30" s="39"/>
      <c r="KOL30" s="39"/>
      <c r="KOM30" s="39"/>
      <c r="KON30" s="39"/>
      <c r="KOO30" s="39"/>
      <c r="KOP30" s="39"/>
      <c r="KOQ30" s="39"/>
      <c r="KOR30" s="39"/>
      <c r="KOS30" s="39"/>
      <c r="KOT30" s="39"/>
      <c r="KOU30" s="39"/>
      <c r="KOV30" s="39"/>
      <c r="KOW30" s="39"/>
      <c r="KOX30" s="39"/>
      <c r="KOY30" s="39"/>
      <c r="KOZ30" s="39"/>
      <c r="KPA30" s="39"/>
      <c r="KPB30" s="39"/>
      <c r="KPC30" s="39"/>
      <c r="KPD30" s="39"/>
      <c r="KPE30" s="39"/>
      <c r="KPF30" s="39"/>
      <c r="KPG30" s="39"/>
      <c r="KPH30" s="39"/>
      <c r="KPI30" s="39"/>
      <c r="KPJ30" s="39"/>
      <c r="KPK30" s="39"/>
      <c r="KPL30" s="39"/>
      <c r="KPM30" s="39"/>
      <c r="KPN30" s="39"/>
      <c r="KPO30" s="39"/>
      <c r="KPP30" s="39"/>
      <c r="KPQ30" s="39"/>
      <c r="KPR30" s="39"/>
      <c r="KPS30" s="39"/>
      <c r="KPT30" s="39"/>
      <c r="KPU30" s="39"/>
      <c r="KPV30" s="39"/>
      <c r="KPW30" s="39"/>
      <c r="KPX30" s="39"/>
      <c r="KPY30" s="39"/>
      <c r="KPZ30" s="39"/>
      <c r="KQA30" s="39"/>
      <c r="KQB30" s="39"/>
      <c r="KQC30" s="39"/>
      <c r="KQD30" s="39"/>
      <c r="KQE30" s="39"/>
      <c r="KQF30" s="39"/>
      <c r="KQG30" s="39"/>
      <c r="KQH30" s="39"/>
      <c r="KQI30" s="39"/>
      <c r="KQJ30" s="39"/>
      <c r="KQK30" s="39"/>
      <c r="KQL30" s="39"/>
      <c r="KQM30" s="39"/>
      <c r="KQN30" s="39"/>
      <c r="KQO30" s="39"/>
      <c r="KQP30" s="39"/>
      <c r="KQQ30" s="39"/>
      <c r="KQR30" s="39"/>
      <c r="KQS30" s="39"/>
      <c r="KQT30" s="39"/>
      <c r="KQU30" s="39"/>
      <c r="KQV30" s="39"/>
      <c r="KQW30" s="39"/>
      <c r="KQX30" s="39"/>
      <c r="KQY30" s="39"/>
      <c r="KQZ30" s="39"/>
      <c r="KRA30" s="39"/>
      <c r="KRB30" s="39"/>
      <c r="KRC30" s="39"/>
      <c r="KRD30" s="39"/>
      <c r="KRE30" s="39"/>
      <c r="KRF30" s="39"/>
      <c r="KRG30" s="39"/>
      <c r="KRH30" s="39"/>
      <c r="KRI30" s="39"/>
      <c r="KRJ30" s="39"/>
      <c r="KRK30" s="39"/>
      <c r="KRL30" s="39"/>
      <c r="KRM30" s="39"/>
      <c r="KRN30" s="39"/>
      <c r="KRO30" s="39"/>
      <c r="KRP30" s="39"/>
      <c r="KRQ30" s="39"/>
      <c r="KRR30" s="39"/>
      <c r="KRS30" s="39"/>
      <c r="KRT30" s="39"/>
      <c r="KRU30" s="39"/>
      <c r="KRV30" s="39"/>
      <c r="KRW30" s="39"/>
      <c r="KRX30" s="39"/>
      <c r="KRY30" s="39"/>
      <c r="KRZ30" s="39"/>
      <c r="KSA30" s="39"/>
      <c r="KSB30" s="39"/>
      <c r="KSC30" s="39"/>
      <c r="KSD30" s="39"/>
      <c r="KSE30" s="39"/>
      <c r="KSF30" s="39"/>
      <c r="KSG30" s="39"/>
      <c r="KSH30" s="39"/>
      <c r="KSI30" s="39"/>
      <c r="KSJ30" s="39"/>
      <c r="KSK30" s="39"/>
      <c r="KSL30" s="39"/>
      <c r="KSM30" s="39"/>
      <c r="KSN30" s="39"/>
      <c r="KSO30" s="39"/>
      <c r="KSP30" s="39"/>
      <c r="KSQ30" s="39"/>
      <c r="KSR30" s="39"/>
      <c r="KSS30" s="39"/>
      <c r="KST30" s="39"/>
      <c r="KSU30" s="39"/>
      <c r="KSV30" s="39"/>
      <c r="KSW30" s="39"/>
      <c r="KSX30" s="39"/>
      <c r="KSY30" s="39"/>
      <c r="KSZ30" s="39"/>
      <c r="KTA30" s="39"/>
      <c r="KTB30" s="39"/>
      <c r="KTC30" s="39"/>
      <c r="KTD30" s="39"/>
      <c r="KTE30" s="39"/>
      <c r="KTF30" s="39"/>
      <c r="KTG30" s="39"/>
      <c r="KTH30" s="39"/>
      <c r="KTI30" s="39"/>
      <c r="KTJ30" s="39"/>
      <c r="KTK30" s="39"/>
      <c r="KTL30" s="39"/>
      <c r="KTM30" s="39"/>
      <c r="KTN30" s="39"/>
      <c r="KTO30" s="39"/>
      <c r="KTP30" s="39"/>
      <c r="KTQ30" s="39"/>
      <c r="KTR30" s="39"/>
      <c r="KTS30" s="39"/>
      <c r="KTT30" s="39"/>
      <c r="KTU30" s="39"/>
      <c r="KTV30" s="39"/>
      <c r="KTW30" s="39"/>
      <c r="KTX30" s="39"/>
      <c r="KTY30" s="39"/>
      <c r="KTZ30" s="39"/>
      <c r="KUA30" s="39"/>
      <c r="KUB30" s="39"/>
      <c r="KUC30" s="39"/>
      <c r="KUD30" s="39"/>
      <c r="KUE30" s="39"/>
      <c r="KUF30" s="39"/>
      <c r="KUG30" s="39"/>
      <c r="KUH30" s="39"/>
      <c r="KUI30" s="39"/>
      <c r="KUJ30" s="39"/>
      <c r="KUK30" s="39"/>
      <c r="KUL30" s="39"/>
      <c r="KUM30" s="39"/>
      <c r="KUN30" s="39"/>
      <c r="KUO30" s="39"/>
      <c r="KUP30" s="39"/>
      <c r="KUQ30" s="39"/>
      <c r="KUR30" s="39"/>
      <c r="KUS30" s="39"/>
      <c r="KUT30" s="39"/>
      <c r="KUU30" s="39"/>
      <c r="KUV30" s="39"/>
      <c r="KUW30" s="39"/>
      <c r="KUX30" s="39"/>
      <c r="KUY30" s="39"/>
      <c r="KUZ30" s="39"/>
      <c r="KVA30" s="39"/>
      <c r="KVB30" s="39"/>
      <c r="KVC30" s="39"/>
      <c r="KVD30" s="39"/>
      <c r="KVE30" s="39"/>
      <c r="KVF30" s="39"/>
      <c r="KVG30" s="39"/>
      <c r="KVH30" s="39"/>
      <c r="KVI30" s="39"/>
      <c r="KVJ30" s="39"/>
      <c r="KVK30" s="39"/>
      <c r="KVL30" s="39"/>
      <c r="KVM30" s="39"/>
      <c r="KVN30" s="39"/>
      <c r="KVO30" s="39"/>
      <c r="KVP30" s="39"/>
      <c r="KVQ30" s="39"/>
      <c r="KVR30" s="39"/>
      <c r="KVS30" s="39"/>
      <c r="KVT30" s="39"/>
      <c r="KVU30" s="39"/>
      <c r="KVV30" s="39"/>
      <c r="KVW30" s="39"/>
      <c r="KVX30" s="39"/>
      <c r="KVY30" s="39"/>
      <c r="KVZ30" s="39"/>
      <c r="KWA30" s="39"/>
      <c r="KWB30" s="39"/>
      <c r="KWC30" s="39"/>
      <c r="KWD30" s="39"/>
      <c r="KWE30" s="39"/>
      <c r="KWF30" s="39"/>
      <c r="KWG30" s="39"/>
      <c r="KWH30" s="39"/>
      <c r="KWI30" s="39"/>
      <c r="KWJ30" s="39"/>
      <c r="KWK30" s="39"/>
      <c r="KWL30" s="39"/>
      <c r="KWM30" s="39"/>
      <c r="KWN30" s="39"/>
      <c r="KWO30" s="39"/>
      <c r="KWP30" s="39"/>
      <c r="KWQ30" s="39"/>
      <c r="KWR30" s="39"/>
      <c r="KWS30" s="39"/>
      <c r="KWT30" s="39"/>
      <c r="KWU30" s="39"/>
      <c r="KWV30" s="39"/>
      <c r="KWW30" s="39"/>
      <c r="KWX30" s="39"/>
      <c r="KWY30" s="39"/>
      <c r="KWZ30" s="39"/>
      <c r="KXA30" s="39"/>
      <c r="KXB30" s="39"/>
      <c r="KXC30" s="39"/>
      <c r="KXD30" s="39"/>
      <c r="KXE30" s="39"/>
      <c r="KXF30" s="39"/>
      <c r="KXG30" s="39"/>
      <c r="KXH30" s="39"/>
      <c r="KXI30" s="39"/>
      <c r="KXJ30" s="39"/>
      <c r="KXK30" s="39"/>
      <c r="KXL30" s="39"/>
      <c r="KXM30" s="39"/>
      <c r="KXN30" s="39"/>
      <c r="KXO30" s="39"/>
      <c r="KXP30" s="39"/>
      <c r="KXQ30" s="39"/>
      <c r="KXR30" s="39"/>
      <c r="KXS30" s="39"/>
      <c r="KXT30" s="39"/>
      <c r="KXU30" s="39"/>
      <c r="KXV30" s="39"/>
      <c r="KXW30" s="39"/>
      <c r="KXX30" s="39"/>
      <c r="KXY30" s="39"/>
      <c r="KXZ30" s="39"/>
      <c r="KYA30" s="39"/>
      <c r="KYB30" s="39"/>
      <c r="KYC30" s="39"/>
      <c r="KYD30" s="39"/>
      <c r="KYE30" s="39"/>
      <c r="KYF30" s="39"/>
      <c r="KYG30" s="39"/>
      <c r="KYH30" s="39"/>
      <c r="KYI30" s="39"/>
      <c r="KYJ30" s="39"/>
      <c r="KYK30" s="39"/>
      <c r="KYL30" s="39"/>
      <c r="KYM30" s="39"/>
      <c r="KYN30" s="39"/>
      <c r="KYO30" s="39"/>
      <c r="KYP30" s="39"/>
      <c r="KYQ30" s="39"/>
      <c r="KYR30" s="39"/>
      <c r="KYS30" s="39"/>
      <c r="KYT30" s="39"/>
      <c r="KYU30" s="39"/>
      <c r="KYV30" s="39"/>
      <c r="KYW30" s="39"/>
      <c r="KYX30" s="39"/>
      <c r="KYY30" s="39"/>
      <c r="KYZ30" s="39"/>
      <c r="KZA30" s="39"/>
      <c r="KZB30" s="39"/>
      <c r="KZC30" s="39"/>
      <c r="KZD30" s="39"/>
      <c r="KZE30" s="39"/>
      <c r="KZF30" s="39"/>
      <c r="KZG30" s="39"/>
      <c r="KZH30" s="39"/>
      <c r="KZI30" s="39"/>
      <c r="KZJ30" s="39"/>
      <c r="KZK30" s="39"/>
      <c r="KZL30" s="39"/>
      <c r="KZM30" s="39"/>
      <c r="KZN30" s="39"/>
      <c r="KZO30" s="39"/>
      <c r="KZP30" s="39"/>
      <c r="KZQ30" s="39"/>
      <c r="KZR30" s="39"/>
      <c r="KZS30" s="39"/>
      <c r="KZT30" s="39"/>
      <c r="KZU30" s="39"/>
      <c r="KZV30" s="39"/>
      <c r="KZW30" s="39"/>
      <c r="KZX30" s="39"/>
      <c r="KZY30" s="39"/>
      <c r="KZZ30" s="39"/>
      <c r="LAA30" s="39"/>
      <c r="LAB30" s="39"/>
      <c r="LAC30" s="39"/>
      <c r="LAD30" s="39"/>
      <c r="LAE30" s="39"/>
      <c r="LAF30" s="39"/>
      <c r="LAG30" s="39"/>
      <c r="LAH30" s="39"/>
      <c r="LAI30" s="39"/>
      <c r="LAJ30" s="39"/>
      <c r="LAK30" s="39"/>
      <c r="LAL30" s="39"/>
      <c r="LAM30" s="39"/>
      <c r="LAN30" s="39"/>
      <c r="LAO30" s="39"/>
      <c r="LAP30" s="39"/>
      <c r="LAQ30" s="39"/>
      <c r="LAR30" s="39"/>
      <c r="LAS30" s="39"/>
      <c r="LAT30" s="39"/>
      <c r="LAU30" s="39"/>
      <c r="LAV30" s="39"/>
      <c r="LAW30" s="39"/>
      <c r="LAX30" s="39"/>
      <c r="LAY30" s="39"/>
      <c r="LAZ30" s="39"/>
      <c r="LBA30" s="39"/>
      <c r="LBB30" s="39"/>
      <c r="LBC30" s="39"/>
      <c r="LBD30" s="39"/>
      <c r="LBE30" s="39"/>
      <c r="LBF30" s="39"/>
      <c r="LBG30" s="39"/>
      <c r="LBH30" s="39"/>
      <c r="LBI30" s="39"/>
      <c r="LBJ30" s="39"/>
      <c r="LBK30" s="39"/>
      <c r="LBL30" s="39"/>
      <c r="LBM30" s="39"/>
      <c r="LBN30" s="39"/>
      <c r="LBO30" s="39"/>
      <c r="LBP30" s="39"/>
      <c r="LBQ30" s="39"/>
      <c r="LBR30" s="39"/>
      <c r="LBS30" s="39"/>
      <c r="LBT30" s="39"/>
      <c r="LBU30" s="39"/>
      <c r="LBV30" s="39"/>
      <c r="LBW30" s="39"/>
      <c r="LBX30" s="39"/>
      <c r="LBY30" s="39"/>
      <c r="LBZ30" s="39"/>
      <c r="LCA30" s="39"/>
      <c r="LCB30" s="39"/>
      <c r="LCC30" s="39"/>
      <c r="LCD30" s="39"/>
      <c r="LCE30" s="39"/>
      <c r="LCF30" s="39"/>
      <c r="LCG30" s="39"/>
      <c r="LCH30" s="39"/>
      <c r="LCI30" s="39"/>
      <c r="LCJ30" s="39"/>
      <c r="LCK30" s="39"/>
      <c r="LCL30" s="39"/>
      <c r="LCM30" s="39"/>
      <c r="LCN30" s="39"/>
      <c r="LCO30" s="39"/>
      <c r="LCP30" s="39"/>
      <c r="LCQ30" s="39"/>
      <c r="LCR30" s="39"/>
      <c r="LCS30" s="39"/>
      <c r="LCT30" s="39"/>
      <c r="LCU30" s="39"/>
      <c r="LCV30" s="39"/>
      <c r="LCW30" s="39"/>
      <c r="LCX30" s="39"/>
      <c r="LCY30" s="39"/>
      <c r="LCZ30" s="39"/>
      <c r="LDA30" s="39"/>
      <c r="LDB30" s="39"/>
      <c r="LDC30" s="39"/>
      <c r="LDD30" s="39"/>
      <c r="LDE30" s="39"/>
      <c r="LDF30" s="39"/>
      <c r="LDG30" s="39"/>
      <c r="LDH30" s="39"/>
      <c r="LDI30" s="39"/>
      <c r="LDJ30" s="39"/>
      <c r="LDK30" s="39"/>
      <c r="LDL30" s="39"/>
      <c r="LDM30" s="39"/>
      <c r="LDN30" s="39"/>
      <c r="LDO30" s="39"/>
      <c r="LDP30" s="39"/>
      <c r="LDQ30" s="39"/>
      <c r="LDR30" s="39"/>
      <c r="LDS30" s="39"/>
      <c r="LDT30" s="39"/>
      <c r="LDU30" s="39"/>
      <c r="LDV30" s="39"/>
      <c r="LDW30" s="39"/>
      <c r="LDX30" s="39"/>
      <c r="LDY30" s="39"/>
      <c r="LDZ30" s="39"/>
      <c r="LEA30" s="39"/>
      <c r="LEB30" s="39"/>
      <c r="LEC30" s="39"/>
      <c r="LED30" s="39"/>
      <c r="LEE30" s="39"/>
      <c r="LEF30" s="39"/>
      <c r="LEG30" s="39"/>
      <c r="LEH30" s="39"/>
      <c r="LEI30" s="39"/>
      <c r="LEJ30" s="39"/>
      <c r="LEK30" s="39"/>
      <c r="LEL30" s="39"/>
      <c r="LEM30" s="39"/>
      <c r="LEN30" s="39"/>
      <c r="LEO30" s="39"/>
      <c r="LEP30" s="39"/>
      <c r="LEQ30" s="39"/>
      <c r="LER30" s="39"/>
      <c r="LES30" s="39"/>
      <c r="LET30" s="39"/>
      <c r="LEU30" s="39"/>
      <c r="LEV30" s="39"/>
      <c r="LEW30" s="39"/>
      <c r="LEX30" s="39"/>
      <c r="LEY30" s="39"/>
      <c r="LEZ30" s="39"/>
      <c r="LFA30" s="39"/>
      <c r="LFB30" s="39"/>
      <c r="LFC30" s="39"/>
      <c r="LFD30" s="39"/>
      <c r="LFE30" s="39"/>
      <c r="LFF30" s="39"/>
      <c r="LFG30" s="39"/>
      <c r="LFH30" s="39"/>
      <c r="LFI30" s="39"/>
      <c r="LFJ30" s="39"/>
      <c r="LFK30" s="39"/>
      <c r="LFL30" s="39"/>
      <c r="LFM30" s="39"/>
      <c r="LFN30" s="39"/>
      <c r="LFO30" s="39"/>
      <c r="LFP30" s="39"/>
      <c r="LFQ30" s="39"/>
      <c r="LFR30" s="39"/>
      <c r="LFS30" s="39"/>
      <c r="LFT30" s="39"/>
      <c r="LFU30" s="39"/>
      <c r="LFV30" s="39"/>
      <c r="LFW30" s="39"/>
      <c r="LFX30" s="39"/>
      <c r="LFY30" s="39"/>
      <c r="LFZ30" s="39"/>
      <c r="LGA30" s="39"/>
      <c r="LGB30" s="39"/>
      <c r="LGC30" s="39"/>
      <c r="LGD30" s="39"/>
      <c r="LGE30" s="39"/>
      <c r="LGF30" s="39"/>
      <c r="LGG30" s="39"/>
      <c r="LGH30" s="39"/>
      <c r="LGI30" s="39"/>
      <c r="LGJ30" s="39"/>
      <c r="LGK30" s="39"/>
      <c r="LGL30" s="39"/>
      <c r="LGM30" s="39"/>
      <c r="LGN30" s="39"/>
      <c r="LGO30" s="39"/>
      <c r="LGP30" s="39"/>
      <c r="LGQ30" s="39"/>
      <c r="LGR30" s="39"/>
      <c r="LGS30" s="39"/>
      <c r="LGT30" s="39"/>
      <c r="LGU30" s="39"/>
      <c r="LGV30" s="39"/>
      <c r="LGW30" s="39"/>
      <c r="LGX30" s="39"/>
      <c r="LGY30" s="39"/>
      <c r="LGZ30" s="39"/>
      <c r="LHA30" s="39"/>
      <c r="LHB30" s="39"/>
      <c r="LHC30" s="39"/>
      <c r="LHD30" s="39"/>
      <c r="LHE30" s="39"/>
      <c r="LHF30" s="39"/>
      <c r="LHG30" s="39"/>
      <c r="LHH30" s="39"/>
      <c r="LHI30" s="39"/>
      <c r="LHJ30" s="39"/>
      <c r="LHK30" s="39"/>
      <c r="LHL30" s="39"/>
      <c r="LHM30" s="39"/>
      <c r="LHN30" s="39"/>
      <c r="LHO30" s="39"/>
      <c r="LHP30" s="39"/>
      <c r="LHQ30" s="39"/>
      <c r="LHR30" s="39"/>
      <c r="LHS30" s="39"/>
      <c r="LHT30" s="39"/>
      <c r="LHU30" s="39"/>
      <c r="LHV30" s="39"/>
      <c r="LHW30" s="39"/>
      <c r="LHX30" s="39"/>
      <c r="LHY30" s="39"/>
      <c r="LHZ30" s="39"/>
      <c r="LIA30" s="39"/>
      <c r="LIB30" s="39"/>
      <c r="LIC30" s="39"/>
      <c r="LID30" s="39"/>
      <c r="LIE30" s="39"/>
      <c r="LIF30" s="39"/>
      <c r="LIG30" s="39"/>
      <c r="LIH30" s="39"/>
      <c r="LII30" s="39"/>
      <c r="LIJ30" s="39"/>
      <c r="LIK30" s="39"/>
      <c r="LIL30" s="39"/>
      <c r="LIM30" s="39"/>
      <c r="LIN30" s="39"/>
      <c r="LIO30" s="39"/>
      <c r="LIP30" s="39"/>
      <c r="LIQ30" s="39"/>
      <c r="LIR30" s="39"/>
      <c r="LIS30" s="39"/>
      <c r="LIT30" s="39"/>
      <c r="LIU30" s="39"/>
      <c r="LIV30" s="39"/>
      <c r="LIW30" s="39"/>
      <c r="LIX30" s="39"/>
      <c r="LIY30" s="39"/>
      <c r="LIZ30" s="39"/>
      <c r="LJA30" s="39"/>
      <c r="LJB30" s="39"/>
      <c r="LJC30" s="39"/>
      <c r="LJD30" s="39"/>
      <c r="LJE30" s="39"/>
      <c r="LJF30" s="39"/>
      <c r="LJG30" s="39"/>
      <c r="LJH30" s="39"/>
      <c r="LJI30" s="39"/>
      <c r="LJJ30" s="39"/>
      <c r="LJK30" s="39"/>
      <c r="LJL30" s="39"/>
      <c r="LJM30" s="39"/>
      <c r="LJN30" s="39"/>
      <c r="LJO30" s="39"/>
      <c r="LJP30" s="39"/>
      <c r="LJQ30" s="39"/>
      <c r="LJR30" s="39"/>
      <c r="LJS30" s="39"/>
      <c r="LJT30" s="39"/>
      <c r="LJU30" s="39"/>
      <c r="LJV30" s="39"/>
      <c r="LJW30" s="39"/>
      <c r="LJX30" s="39"/>
      <c r="LJY30" s="39"/>
      <c r="LJZ30" s="39"/>
      <c r="LKA30" s="39"/>
      <c r="LKB30" s="39"/>
      <c r="LKC30" s="39"/>
      <c r="LKD30" s="39"/>
      <c r="LKE30" s="39"/>
      <c r="LKF30" s="39"/>
      <c r="LKG30" s="39"/>
      <c r="LKH30" s="39"/>
      <c r="LKI30" s="39"/>
      <c r="LKJ30" s="39"/>
      <c r="LKK30" s="39"/>
      <c r="LKL30" s="39"/>
      <c r="LKM30" s="39"/>
      <c r="LKN30" s="39"/>
      <c r="LKO30" s="39"/>
      <c r="LKP30" s="39"/>
      <c r="LKQ30" s="39"/>
      <c r="LKR30" s="39"/>
      <c r="LKS30" s="39"/>
      <c r="LKT30" s="39"/>
      <c r="LKU30" s="39"/>
      <c r="LKV30" s="39"/>
      <c r="LKW30" s="39"/>
      <c r="LKX30" s="39"/>
      <c r="LKY30" s="39"/>
      <c r="LKZ30" s="39"/>
      <c r="LLA30" s="39"/>
      <c r="LLB30" s="39"/>
      <c r="LLC30" s="39"/>
      <c r="LLD30" s="39"/>
      <c r="LLE30" s="39"/>
      <c r="LLF30" s="39"/>
      <c r="LLG30" s="39"/>
      <c r="LLH30" s="39"/>
      <c r="LLI30" s="39"/>
      <c r="LLJ30" s="39"/>
      <c r="LLK30" s="39"/>
      <c r="LLL30" s="39"/>
      <c r="LLM30" s="39"/>
      <c r="LLN30" s="39"/>
      <c r="LLO30" s="39"/>
      <c r="LLP30" s="39"/>
      <c r="LLQ30" s="39"/>
      <c r="LLR30" s="39"/>
      <c r="LLS30" s="39"/>
      <c r="LLT30" s="39"/>
      <c r="LLU30" s="39"/>
      <c r="LLV30" s="39"/>
      <c r="LLW30" s="39"/>
      <c r="LLX30" s="39"/>
      <c r="LLY30" s="39"/>
      <c r="LLZ30" s="39"/>
      <c r="LMA30" s="39"/>
      <c r="LMB30" s="39"/>
      <c r="LMC30" s="39"/>
      <c r="LMD30" s="39"/>
      <c r="LME30" s="39"/>
      <c r="LMF30" s="39"/>
      <c r="LMG30" s="39"/>
      <c r="LMH30" s="39"/>
      <c r="LMI30" s="39"/>
      <c r="LMJ30" s="39"/>
      <c r="LMK30" s="39"/>
      <c r="LML30" s="39"/>
      <c r="LMM30" s="39"/>
      <c r="LMN30" s="39"/>
      <c r="LMO30" s="39"/>
      <c r="LMP30" s="39"/>
      <c r="LMQ30" s="39"/>
      <c r="LMR30" s="39"/>
      <c r="LMS30" s="39"/>
      <c r="LMT30" s="39"/>
      <c r="LMU30" s="39"/>
      <c r="LMV30" s="39"/>
      <c r="LMW30" s="39"/>
      <c r="LMX30" s="39"/>
      <c r="LMY30" s="39"/>
      <c r="LMZ30" s="39"/>
      <c r="LNA30" s="39"/>
      <c r="LNB30" s="39"/>
      <c r="LNC30" s="39"/>
      <c r="LND30" s="39"/>
      <c r="LNE30" s="39"/>
      <c r="LNF30" s="39"/>
      <c r="LNG30" s="39"/>
      <c r="LNH30" s="39"/>
      <c r="LNI30" s="39"/>
      <c r="LNJ30" s="39"/>
      <c r="LNK30" s="39"/>
      <c r="LNL30" s="39"/>
      <c r="LNM30" s="39"/>
      <c r="LNN30" s="39"/>
      <c r="LNO30" s="39"/>
      <c r="LNP30" s="39"/>
      <c r="LNQ30" s="39"/>
      <c r="LNR30" s="39"/>
      <c r="LNS30" s="39"/>
      <c r="LNT30" s="39"/>
      <c r="LNU30" s="39"/>
      <c r="LNV30" s="39"/>
      <c r="LNW30" s="39"/>
      <c r="LNX30" s="39"/>
      <c r="LNY30" s="39"/>
      <c r="LNZ30" s="39"/>
      <c r="LOA30" s="39"/>
      <c r="LOB30" s="39"/>
      <c r="LOC30" s="39"/>
      <c r="LOD30" s="39"/>
      <c r="LOE30" s="39"/>
      <c r="LOF30" s="39"/>
      <c r="LOG30" s="39"/>
      <c r="LOH30" s="39"/>
      <c r="LOI30" s="39"/>
      <c r="LOJ30" s="39"/>
      <c r="LOK30" s="39"/>
      <c r="LOL30" s="39"/>
      <c r="LOM30" s="39"/>
      <c r="LON30" s="39"/>
      <c r="LOO30" s="39"/>
      <c r="LOP30" s="39"/>
      <c r="LOQ30" s="39"/>
      <c r="LOR30" s="39"/>
      <c r="LOS30" s="39"/>
      <c r="LOT30" s="39"/>
      <c r="LOU30" s="39"/>
      <c r="LOV30" s="39"/>
      <c r="LOW30" s="39"/>
      <c r="LOX30" s="39"/>
      <c r="LOY30" s="39"/>
      <c r="LOZ30" s="39"/>
      <c r="LPA30" s="39"/>
      <c r="LPB30" s="39"/>
      <c r="LPC30" s="39"/>
      <c r="LPD30" s="39"/>
      <c r="LPE30" s="39"/>
      <c r="LPF30" s="39"/>
      <c r="LPG30" s="39"/>
      <c r="LPH30" s="39"/>
      <c r="LPI30" s="39"/>
      <c r="LPJ30" s="39"/>
      <c r="LPK30" s="39"/>
      <c r="LPL30" s="39"/>
      <c r="LPM30" s="39"/>
      <c r="LPN30" s="39"/>
      <c r="LPO30" s="39"/>
      <c r="LPP30" s="39"/>
      <c r="LPQ30" s="39"/>
      <c r="LPR30" s="39"/>
      <c r="LPS30" s="39"/>
      <c r="LPT30" s="39"/>
      <c r="LPU30" s="39"/>
      <c r="LPV30" s="39"/>
      <c r="LPW30" s="39"/>
      <c r="LPX30" s="39"/>
      <c r="LPY30" s="39"/>
      <c r="LPZ30" s="39"/>
      <c r="LQA30" s="39"/>
      <c r="LQB30" s="39"/>
      <c r="LQC30" s="39"/>
      <c r="LQD30" s="39"/>
      <c r="LQE30" s="39"/>
      <c r="LQF30" s="39"/>
      <c r="LQG30" s="39"/>
      <c r="LQH30" s="39"/>
      <c r="LQI30" s="39"/>
      <c r="LQJ30" s="39"/>
      <c r="LQK30" s="39"/>
      <c r="LQL30" s="39"/>
      <c r="LQM30" s="39"/>
      <c r="LQN30" s="39"/>
      <c r="LQO30" s="39"/>
      <c r="LQP30" s="39"/>
      <c r="LQQ30" s="39"/>
      <c r="LQR30" s="39"/>
      <c r="LQS30" s="39"/>
      <c r="LQT30" s="39"/>
      <c r="LQU30" s="39"/>
      <c r="LQV30" s="39"/>
      <c r="LQW30" s="39"/>
      <c r="LQX30" s="39"/>
      <c r="LQY30" s="39"/>
      <c r="LQZ30" s="39"/>
      <c r="LRA30" s="39"/>
      <c r="LRB30" s="39"/>
      <c r="LRC30" s="39"/>
      <c r="LRD30" s="39"/>
      <c r="LRE30" s="39"/>
      <c r="LRF30" s="39"/>
      <c r="LRG30" s="39"/>
      <c r="LRH30" s="39"/>
      <c r="LRI30" s="39"/>
      <c r="LRJ30" s="39"/>
      <c r="LRK30" s="39"/>
      <c r="LRL30" s="39"/>
      <c r="LRM30" s="39"/>
      <c r="LRN30" s="39"/>
      <c r="LRO30" s="39"/>
      <c r="LRP30" s="39"/>
      <c r="LRQ30" s="39"/>
      <c r="LRR30" s="39"/>
      <c r="LRS30" s="39"/>
      <c r="LRT30" s="39"/>
      <c r="LRU30" s="39"/>
      <c r="LRV30" s="39"/>
      <c r="LRW30" s="39"/>
      <c r="LRX30" s="39"/>
      <c r="LRY30" s="39"/>
      <c r="LRZ30" s="39"/>
      <c r="LSA30" s="39"/>
      <c r="LSB30" s="39"/>
      <c r="LSC30" s="39"/>
      <c r="LSD30" s="39"/>
      <c r="LSE30" s="39"/>
      <c r="LSF30" s="39"/>
      <c r="LSG30" s="39"/>
      <c r="LSH30" s="39"/>
      <c r="LSI30" s="39"/>
      <c r="LSJ30" s="39"/>
      <c r="LSK30" s="39"/>
      <c r="LSL30" s="39"/>
      <c r="LSM30" s="39"/>
      <c r="LSN30" s="39"/>
      <c r="LSO30" s="39"/>
      <c r="LSP30" s="39"/>
      <c r="LSQ30" s="39"/>
      <c r="LSR30" s="39"/>
      <c r="LSS30" s="39"/>
      <c r="LST30" s="39"/>
      <c r="LSU30" s="39"/>
      <c r="LSV30" s="39"/>
      <c r="LSW30" s="39"/>
      <c r="LSX30" s="39"/>
      <c r="LSY30" s="39"/>
      <c r="LSZ30" s="39"/>
      <c r="LTA30" s="39"/>
      <c r="LTB30" s="39"/>
      <c r="LTC30" s="39"/>
      <c r="LTD30" s="39"/>
      <c r="LTE30" s="39"/>
      <c r="LTF30" s="39"/>
      <c r="LTG30" s="39"/>
      <c r="LTH30" s="39"/>
      <c r="LTI30" s="39"/>
      <c r="LTJ30" s="39"/>
      <c r="LTK30" s="39"/>
      <c r="LTL30" s="39"/>
      <c r="LTM30" s="39"/>
      <c r="LTN30" s="39"/>
      <c r="LTO30" s="39"/>
      <c r="LTP30" s="39"/>
      <c r="LTQ30" s="39"/>
      <c r="LTR30" s="39"/>
      <c r="LTS30" s="39"/>
      <c r="LTT30" s="39"/>
      <c r="LTU30" s="39"/>
      <c r="LTV30" s="39"/>
      <c r="LTW30" s="39"/>
      <c r="LTX30" s="39"/>
      <c r="LTY30" s="39"/>
      <c r="LTZ30" s="39"/>
      <c r="LUA30" s="39"/>
      <c r="LUB30" s="39"/>
      <c r="LUC30" s="39"/>
      <c r="LUD30" s="39"/>
      <c r="LUE30" s="39"/>
      <c r="LUF30" s="39"/>
      <c r="LUG30" s="39"/>
      <c r="LUH30" s="39"/>
      <c r="LUI30" s="39"/>
      <c r="LUJ30" s="39"/>
      <c r="LUK30" s="39"/>
      <c r="LUL30" s="39"/>
      <c r="LUM30" s="39"/>
      <c r="LUN30" s="39"/>
      <c r="LUO30" s="39"/>
      <c r="LUP30" s="39"/>
      <c r="LUQ30" s="39"/>
      <c r="LUR30" s="39"/>
      <c r="LUS30" s="39"/>
      <c r="LUT30" s="39"/>
      <c r="LUU30" s="39"/>
      <c r="LUV30" s="39"/>
      <c r="LUW30" s="39"/>
      <c r="LUX30" s="39"/>
      <c r="LUY30" s="39"/>
      <c r="LUZ30" s="39"/>
      <c r="LVA30" s="39"/>
      <c r="LVB30" s="39"/>
      <c r="LVC30" s="39"/>
      <c r="LVD30" s="39"/>
      <c r="LVE30" s="39"/>
      <c r="LVF30" s="39"/>
      <c r="LVG30" s="39"/>
      <c r="LVH30" s="39"/>
      <c r="LVI30" s="39"/>
      <c r="LVJ30" s="39"/>
      <c r="LVK30" s="39"/>
      <c r="LVL30" s="39"/>
      <c r="LVM30" s="39"/>
      <c r="LVN30" s="39"/>
      <c r="LVO30" s="39"/>
      <c r="LVP30" s="39"/>
      <c r="LVQ30" s="39"/>
      <c r="LVR30" s="39"/>
      <c r="LVS30" s="39"/>
      <c r="LVT30" s="39"/>
      <c r="LVU30" s="39"/>
      <c r="LVV30" s="39"/>
      <c r="LVW30" s="39"/>
      <c r="LVX30" s="39"/>
      <c r="LVY30" s="39"/>
      <c r="LVZ30" s="39"/>
      <c r="LWA30" s="39"/>
      <c r="LWB30" s="39"/>
      <c r="LWC30" s="39"/>
      <c r="LWD30" s="39"/>
      <c r="LWE30" s="39"/>
      <c r="LWF30" s="39"/>
      <c r="LWG30" s="39"/>
      <c r="LWH30" s="39"/>
      <c r="LWI30" s="39"/>
      <c r="LWJ30" s="39"/>
      <c r="LWK30" s="39"/>
      <c r="LWL30" s="39"/>
      <c r="LWM30" s="39"/>
      <c r="LWN30" s="39"/>
      <c r="LWO30" s="39"/>
      <c r="LWP30" s="39"/>
      <c r="LWQ30" s="39"/>
      <c r="LWR30" s="39"/>
      <c r="LWS30" s="39"/>
      <c r="LWT30" s="39"/>
      <c r="LWU30" s="39"/>
      <c r="LWV30" s="39"/>
      <c r="LWW30" s="39"/>
      <c r="LWX30" s="39"/>
      <c r="LWY30" s="39"/>
      <c r="LWZ30" s="39"/>
      <c r="LXA30" s="39"/>
      <c r="LXB30" s="39"/>
      <c r="LXC30" s="39"/>
      <c r="LXD30" s="39"/>
      <c r="LXE30" s="39"/>
      <c r="LXF30" s="39"/>
      <c r="LXG30" s="39"/>
      <c r="LXH30" s="39"/>
      <c r="LXI30" s="39"/>
      <c r="LXJ30" s="39"/>
      <c r="LXK30" s="39"/>
      <c r="LXL30" s="39"/>
      <c r="LXM30" s="39"/>
      <c r="LXN30" s="39"/>
      <c r="LXO30" s="39"/>
      <c r="LXP30" s="39"/>
      <c r="LXQ30" s="39"/>
      <c r="LXR30" s="39"/>
      <c r="LXS30" s="39"/>
      <c r="LXT30" s="39"/>
      <c r="LXU30" s="39"/>
      <c r="LXV30" s="39"/>
      <c r="LXW30" s="39"/>
      <c r="LXX30" s="39"/>
      <c r="LXY30" s="39"/>
      <c r="LXZ30" s="39"/>
      <c r="LYA30" s="39"/>
      <c r="LYB30" s="39"/>
      <c r="LYC30" s="39"/>
      <c r="LYD30" s="39"/>
      <c r="LYE30" s="39"/>
      <c r="LYF30" s="39"/>
      <c r="LYG30" s="39"/>
      <c r="LYH30" s="39"/>
      <c r="LYI30" s="39"/>
      <c r="LYJ30" s="39"/>
      <c r="LYK30" s="39"/>
      <c r="LYL30" s="39"/>
      <c r="LYM30" s="39"/>
      <c r="LYN30" s="39"/>
      <c r="LYO30" s="39"/>
      <c r="LYP30" s="39"/>
      <c r="LYQ30" s="39"/>
      <c r="LYR30" s="39"/>
      <c r="LYS30" s="39"/>
      <c r="LYT30" s="39"/>
      <c r="LYU30" s="39"/>
      <c r="LYV30" s="39"/>
      <c r="LYW30" s="39"/>
      <c r="LYX30" s="39"/>
      <c r="LYY30" s="39"/>
      <c r="LYZ30" s="39"/>
      <c r="LZA30" s="39"/>
      <c r="LZB30" s="39"/>
      <c r="LZC30" s="39"/>
      <c r="LZD30" s="39"/>
      <c r="LZE30" s="39"/>
      <c r="LZF30" s="39"/>
      <c r="LZG30" s="39"/>
      <c r="LZH30" s="39"/>
      <c r="LZI30" s="39"/>
      <c r="LZJ30" s="39"/>
      <c r="LZK30" s="39"/>
      <c r="LZL30" s="39"/>
      <c r="LZM30" s="39"/>
      <c r="LZN30" s="39"/>
      <c r="LZO30" s="39"/>
      <c r="LZP30" s="39"/>
      <c r="LZQ30" s="39"/>
      <c r="LZR30" s="39"/>
      <c r="LZS30" s="39"/>
      <c r="LZT30" s="39"/>
      <c r="LZU30" s="39"/>
      <c r="LZV30" s="39"/>
      <c r="LZW30" s="39"/>
      <c r="LZX30" s="39"/>
      <c r="LZY30" s="39"/>
      <c r="LZZ30" s="39"/>
      <c r="MAA30" s="39"/>
      <c r="MAB30" s="39"/>
      <c r="MAC30" s="39"/>
      <c r="MAD30" s="39"/>
      <c r="MAE30" s="39"/>
      <c r="MAF30" s="39"/>
      <c r="MAG30" s="39"/>
      <c r="MAH30" s="39"/>
      <c r="MAI30" s="39"/>
      <c r="MAJ30" s="39"/>
      <c r="MAK30" s="39"/>
      <c r="MAL30" s="39"/>
      <c r="MAM30" s="39"/>
      <c r="MAN30" s="39"/>
      <c r="MAO30" s="39"/>
      <c r="MAP30" s="39"/>
      <c r="MAQ30" s="39"/>
      <c r="MAR30" s="39"/>
      <c r="MAS30" s="39"/>
      <c r="MAT30" s="39"/>
      <c r="MAU30" s="39"/>
      <c r="MAV30" s="39"/>
      <c r="MAW30" s="39"/>
      <c r="MAX30" s="39"/>
      <c r="MAY30" s="39"/>
      <c r="MAZ30" s="39"/>
      <c r="MBA30" s="39"/>
      <c r="MBB30" s="39"/>
      <c r="MBC30" s="39"/>
      <c r="MBD30" s="39"/>
      <c r="MBE30" s="39"/>
      <c r="MBF30" s="39"/>
      <c r="MBG30" s="39"/>
      <c r="MBH30" s="39"/>
      <c r="MBI30" s="39"/>
      <c r="MBJ30" s="39"/>
      <c r="MBK30" s="39"/>
      <c r="MBL30" s="39"/>
      <c r="MBM30" s="39"/>
      <c r="MBN30" s="39"/>
      <c r="MBO30" s="39"/>
      <c r="MBP30" s="39"/>
      <c r="MBQ30" s="39"/>
      <c r="MBR30" s="39"/>
      <c r="MBS30" s="39"/>
      <c r="MBT30" s="39"/>
      <c r="MBU30" s="39"/>
      <c r="MBV30" s="39"/>
      <c r="MBW30" s="39"/>
      <c r="MBX30" s="39"/>
      <c r="MBY30" s="39"/>
      <c r="MBZ30" s="39"/>
      <c r="MCA30" s="39"/>
      <c r="MCB30" s="39"/>
      <c r="MCC30" s="39"/>
      <c r="MCD30" s="39"/>
      <c r="MCE30" s="39"/>
      <c r="MCF30" s="39"/>
      <c r="MCG30" s="39"/>
      <c r="MCH30" s="39"/>
      <c r="MCI30" s="39"/>
      <c r="MCJ30" s="39"/>
      <c r="MCK30" s="39"/>
      <c r="MCL30" s="39"/>
      <c r="MCM30" s="39"/>
      <c r="MCN30" s="39"/>
      <c r="MCO30" s="39"/>
      <c r="MCP30" s="39"/>
      <c r="MCQ30" s="39"/>
      <c r="MCR30" s="39"/>
      <c r="MCS30" s="39"/>
      <c r="MCT30" s="39"/>
      <c r="MCU30" s="39"/>
      <c r="MCV30" s="39"/>
      <c r="MCW30" s="39"/>
      <c r="MCX30" s="39"/>
      <c r="MCY30" s="39"/>
      <c r="MCZ30" s="39"/>
      <c r="MDA30" s="39"/>
      <c r="MDB30" s="39"/>
      <c r="MDC30" s="39"/>
      <c r="MDD30" s="39"/>
      <c r="MDE30" s="39"/>
      <c r="MDF30" s="39"/>
      <c r="MDG30" s="39"/>
      <c r="MDH30" s="39"/>
      <c r="MDI30" s="39"/>
      <c r="MDJ30" s="39"/>
      <c r="MDK30" s="39"/>
      <c r="MDL30" s="39"/>
      <c r="MDM30" s="39"/>
      <c r="MDN30" s="39"/>
      <c r="MDO30" s="39"/>
      <c r="MDP30" s="39"/>
      <c r="MDQ30" s="39"/>
      <c r="MDR30" s="39"/>
      <c r="MDS30" s="39"/>
      <c r="MDT30" s="39"/>
      <c r="MDU30" s="39"/>
      <c r="MDV30" s="39"/>
      <c r="MDW30" s="39"/>
      <c r="MDX30" s="39"/>
      <c r="MDY30" s="39"/>
      <c r="MDZ30" s="39"/>
      <c r="MEA30" s="39"/>
      <c r="MEB30" s="39"/>
      <c r="MEC30" s="39"/>
      <c r="MED30" s="39"/>
      <c r="MEE30" s="39"/>
      <c r="MEF30" s="39"/>
      <c r="MEG30" s="39"/>
      <c r="MEH30" s="39"/>
      <c r="MEI30" s="39"/>
      <c r="MEJ30" s="39"/>
      <c r="MEK30" s="39"/>
      <c r="MEL30" s="39"/>
      <c r="MEM30" s="39"/>
      <c r="MEN30" s="39"/>
      <c r="MEO30" s="39"/>
      <c r="MEP30" s="39"/>
      <c r="MEQ30" s="39"/>
      <c r="MER30" s="39"/>
      <c r="MES30" s="39"/>
      <c r="MET30" s="39"/>
      <c r="MEU30" s="39"/>
      <c r="MEV30" s="39"/>
      <c r="MEW30" s="39"/>
      <c r="MEX30" s="39"/>
      <c r="MEY30" s="39"/>
      <c r="MEZ30" s="39"/>
      <c r="MFA30" s="39"/>
      <c r="MFB30" s="39"/>
      <c r="MFC30" s="39"/>
      <c r="MFD30" s="39"/>
      <c r="MFE30" s="39"/>
      <c r="MFF30" s="39"/>
      <c r="MFG30" s="39"/>
      <c r="MFH30" s="39"/>
      <c r="MFI30" s="39"/>
      <c r="MFJ30" s="39"/>
      <c r="MFK30" s="39"/>
      <c r="MFL30" s="39"/>
      <c r="MFM30" s="39"/>
      <c r="MFN30" s="39"/>
      <c r="MFO30" s="39"/>
      <c r="MFP30" s="39"/>
      <c r="MFQ30" s="39"/>
      <c r="MFR30" s="39"/>
      <c r="MFS30" s="39"/>
      <c r="MFT30" s="39"/>
      <c r="MFU30" s="39"/>
      <c r="MFV30" s="39"/>
      <c r="MFW30" s="39"/>
      <c r="MFX30" s="39"/>
      <c r="MFY30" s="39"/>
      <c r="MFZ30" s="39"/>
      <c r="MGA30" s="39"/>
      <c r="MGB30" s="39"/>
      <c r="MGC30" s="39"/>
      <c r="MGD30" s="39"/>
      <c r="MGE30" s="39"/>
      <c r="MGF30" s="39"/>
      <c r="MGG30" s="39"/>
      <c r="MGH30" s="39"/>
      <c r="MGI30" s="39"/>
      <c r="MGJ30" s="39"/>
      <c r="MGK30" s="39"/>
      <c r="MGL30" s="39"/>
      <c r="MGM30" s="39"/>
      <c r="MGN30" s="39"/>
      <c r="MGO30" s="39"/>
      <c r="MGP30" s="39"/>
      <c r="MGQ30" s="39"/>
      <c r="MGR30" s="39"/>
      <c r="MGS30" s="39"/>
      <c r="MGT30" s="39"/>
      <c r="MGU30" s="39"/>
      <c r="MGV30" s="39"/>
      <c r="MGW30" s="39"/>
      <c r="MGX30" s="39"/>
      <c r="MGY30" s="39"/>
      <c r="MGZ30" s="39"/>
      <c r="MHA30" s="39"/>
      <c r="MHB30" s="39"/>
      <c r="MHC30" s="39"/>
      <c r="MHD30" s="39"/>
      <c r="MHE30" s="39"/>
      <c r="MHF30" s="39"/>
      <c r="MHG30" s="39"/>
      <c r="MHH30" s="39"/>
      <c r="MHI30" s="39"/>
      <c r="MHJ30" s="39"/>
      <c r="MHK30" s="39"/>
      <c r="MHL30" s="39"/>
      <c r="MHM30" s="39"/>
      <c r="MHN30" s="39"/>
      <c r="MHO30" s="39"/>
      <c r="MHP30" s="39"/>
      <c r="MHQ30" s="39"/>
      <c r="MHR30" s="39"/>
      <c r="MHS30" s="39"/>
      <c r="MHT30" s="39"/>
      <c r="MHU30" s="39"/>
      <c r="MHV30" s="39"/>
      <c r="MHW30" s="39"/>
      <c r="MHX30" s="39"/>
      <c r="MHY30" s="39"/>
      <c r="MHZ30" s="39"/>
      <c r="MIA30" s="39"/>
      <c r="MIB30" s="39"/>
      <c r="MIC30" s="39"/>
      <c r="MID30" s="39"/>
      <c r="MIE30" s="39"/>
      <c r="MIF30" s="39"/>
      <c r="MIG30" s="39"/>
      <c r="MIH30" s="39"/>
      <c r="MII30" s="39"/>
      <c r="MIJ30" s="39"/>
      <c r="MIK30" s="39"/>
      <c r="MIL30" s="39"/>
      <c r="MIM30" s="39"/>
      <c r="MIN30" s="39"/>
      <c r="MIO30" s="39"/>
      <c r="MIP30" s="39"/>
      <c r="MIQ30" s="39"/>
      <c r="MIR30" s="39"/>
      <c r="MIS30" s="39"/>
      <c r="MIT30" s="39"/>
      <c r="MIU30" s="39"/>
      <c r="MIV30" s="39"/>
      <c r="MIW30" s="39"/>
      <c r="MIX30" s="39"/>
      <c r="MIY30" s="39"/>
      <c r="MIZ30" s="39"/>
      <c r="MJA30" s="39"/>
      <c r="MJB30" s="39"/>
      <c r="MJC30" s="39"/>
      <c r="MJD30" s="39"/>
      <c r="MJE30" s="39"/>
      <c r="MJF30" s="39"/>
      <c r="MJG30" s="39"/>
      <c r="MJH30" s="39"/>
      <c r="MJI30" s="39"/>
      <c r="MJJ30" s="39"/>
      <c r="MJK30" s="39"/>
      <c r="MJL30" s="39"/>
      <c r="MJM30" s="39"/>
      <c r="MJN30" s="39"/>
      <c r="MJO30" s="39"/>
      <c r="MJP30" s="39"/>
      <c r="MJQ30" s="39"/>
      <c r="MJR30" s="39"/>
      <c r="MJS30" s="39"/>
      <c r="MJT30" s="39"/>
      <c r="MJU30" s="39"/>
      <c r="MJV30" s="39"/>
      <c r="MJW30" s="39"/>
      <c r="MJX30" s="39"/>
      <c r="MJY30" s="39"/>
      <c r="MJZ30" s="39"/>
      <c r="MKA30" s="39"/>
      <c r="MKB30" s="39"/>
      <c r="MKC30" s="39"/>
      <c r="MKD30" s="39"/>
      <c r="MKE30" s="39"/>
      <c r="MKF30" s="39"/>
      <c r="MKG30" s="39"/>
      <c r="MKH30" s="39"/>
      <c r="MKI30" s="39"/>
      <c r="MKJ30" s="39"/>
      <c r="MKK30" s="39"/>
      <c r="MKL30" s="39"/>
      <c r="MKM30" s="39"/>
      <c r="MKN30" s="39"/>
      <c r="MKO30" s="39"/>
      <c r="MKP30" s="39"/>
      <c r="MKQ30" s="39"/>
      <c r="MKR30" s="39"/>
      <c r="MKS30" s="39"/>
      <c r="MKT30" s="39"/>
      <c r="MKU30" s="39"/>
      <c r="MKV30" s="39"/>
      <c r="MKW30" s="39"/>
      <c r="MKX30" s="39"/>
      <c r="MKY30" s="39"/>
      <c r="MKZ30" s="39"/>
      <c r="MLA30" s="39"/>
      <c r="MLB30" s="39"/>
      <c r="MLC30" s="39"/>
      <c r="MLD30" s="39"/>
      <c r="MLE30" s="39"/>
      <c r="MLF30" s="39"/>
      <c r="MLG30" s="39"/>
      <c r="MLH30" s="39"/>
      <c r="MLI30" s="39"/>
      <c r="MLJ30" s="39"/>
      <c r="MLK30" s="39"/>
      <c r="MLL30" s="39"/>
      <c r="MLM30" s="39"/>
      <c r="MLN30" s="39"/>
      <c r="MLO30" s="39"/>
      <c r="MLP30" s="39"/>
      <c r="MLQ30" s="39"/>
      <c r="MLR30" s="39"/>
      <c r="MLS30" s="39"/>
      <c r="MLT30" s="39"/>
      <c r="MLU30" s="39"/>
      <c r="MLV30" s="39"/>
      <c r="MLW30" s="39"/>
      <c r="MLX30" s="39"/>
      <c r="MLY30" s="39"/>
      <c r="MLZ30" s="39"/>
      <c r="MMA30" s="39"/>
      <c r="MMB30" s="39"/>
      <c r="MMC30" s="39"/>
      <c r="MMD30" s="39"/>
      <c r="MME30" s="39"/>
      <c r="MMF30" s="39"/>
      <c r="MMG30" s="39"/>
      <c r="MMH30" s="39"/>
      <c r="MMI30" s="39"/>
      <c r="MMJ30" s="39"/>
      <c r="MMK30" s="39"/>
      <c r="MML30" s="39"/>
      <c r="MMM30" s="39"/>
      <c r="MMN30" s="39"/>
      <c r="MMO30" s="39"/>
      <c r="MMP30" s="39"/>
      <c r="MMQ30" s="39"/>
      <c r="MMR30" s="39"/>
      <c r="MMS30" s="39"/>
      <c r="MMT30" s="39"/>
      <c r="MMU30" s="39"/>
      <c r="MMV30" s="39"/>
      <c r="MMW30" s="39"/>
      <c r="MMX30" s="39"/>
      <c r="MMY30" s="39"/>
      <c r="MMZ30" s="39"/>
      <c r="MNA30" s="39"/>
      <c r="MNB30" s="39"/>
      <c r="MNC30" s="39"/>
      <c r="MND30" s="39"/>
      <c r="MNE30" s="39"/>
      <c r="MNF30" s="39"/>
      <c r="MNG30" s="39"/>
      <c r="MNH30" s="39"/>
      <c r="MNI30" s="39"/>
      <c r="MNJ30" s="39"/>
      <c r="MNK30" s="39"/>
      <c r="MNL30" s="39"/>
      <c r="MNM30" s="39"/>
      <c r="MNN30" s="39"/>
      <c r="MNO30" s="39"/>
      <c r="MNP30" s="39"/>
      <c r="MNQ30" s="39"/>
      <c r="MNR30" s="39"/>
      <c r="MNS30" s="39"/>
      <c r="MNT30" s="39"/>
      <c r="MNU30" s="39"/>
      <c r="MNV30" s="39"/>
      <c r="MNW30" s="39"/>
      <c r="MNX30" s="39"/>
      <c r="MNY30" s="39"/>
      <c r="MNZ30" s="39"/>
      <c r="MOA30" s="39"/>
      <c r="MOB30" s="39"/>
      <c r="MOC30" s="39"/>
      <c r="MOD30" s="39"/>
      <c r="MOE30" s="39"/>
      <c r="MOF30" s="39"/>
      <c r="MOG30" s="39"/>
      <c r="MOH30" s="39"/>
      <c r="MOI30" s="39"/>
      <c r="MOJ30" s="39"/>
      <c r="MOK30" s="39"/>
      <c r="MOL30" s="39"/>
      <c r="MOM30" s="39"/>
      <c r="MON30" s="39"/>
      <c r="MOO30" s="39"/>
      <c r="MOP30" s="39"/>
      <c r="MOQ30" s="39"/>
      <c r="MOR30" s="39"/>
      <c r="MOS30" s="39"/>
      <c r="MOT30" s="39"/>
      <c r="MOU30" s="39"/>
      <c r="MOV30" s="39"/>
      <c r="MOW30" s="39"/>
      <c r="MOX30" s="39"/>
      <c r="MOY30" s="39"/>
      <c r="MOZ30" s="39"/>
      <c r="MPA30" s="39"/>
      <c r="MPB30" s="39"/>
      <c r="MPC30" s="39"/>
      <c r="MPD30" s="39"/>
      <c r="MPE30" s="39"/>
      <c r="MPF30" s="39"/>
      <c r="MPG30" s="39"/>
      <c r="MPH30" s="39"/>
      <c r="MPI30" s="39"/>
      <c r="MPJ30" s="39"/>
      <c r="MPK30" s="39"/>
      <c r="MPL30" s="39"/>
      <c r="MPM30" s="39"/>
      <c r="MPN30" s="39"/>
      <c r="MPO30" s="39"/>
      <c r="MPP30" s="39"/>
      <c r="MPQ30" s="39"/>
      <c r="MPR30" s="39"/>
      <c r="MPS30" s="39"/>
      <c r="MPT30" s="39"/>
      <c r="MPU30" s="39"/>
      <c r="MPV30" s="39"/>
      <c r="MPW30" s="39"/>
      <c r="MPX30" s="39"/>
      <c r="MPY30" s="39"/>
      <c r="MPZ30" s="39"/>
      <c r="MQA30" s="39"/>
      <c r="MQB30" s="39"/>
      <c r="MQC30" s="39"/>
      <c r="MQD30" s="39"/>
      <c r="MQE30" s="39"/>
      <c r="MQF30" s="39"/>
      <c r="MQG30" s="39"/>
      <c r="MQH30" s="39"/>
      <c r="MQI30" s="39"/>
      <c r="MQJ30" s="39"/>
      <c r="MQK30" s="39"/>
      <c r="MQL30" s="39"/>
      <c r="MQM30" s="39"/>
      <c r="MQN30" s="39"/>
      <c r="MQO30" s="39"/>
      <c r="MQP30" s="39"/>
      <c r="MQQ30" s="39"/>
      <c r="MQR30" s="39"/>
      <c r="MQS30" s="39"/>
      <c r="MQT30" s="39"/>
      <c r="MQU30" s="39"/>
      <c r="MQV30" s="39"/>
      <c r="MQW30" s="39"/>
      <c r="MQX30" s="39"/>
      <c r="MQY30" s="39"/>
      <c r="MQZ30" s="39"/>
      <c r="MRA30" s="39"/>
      <c r="MRB30" s="39"/>
      <c r="MRC30" s="39"/>
      <c r="MRD30" s="39"/>
      <c r="MRE30" s="39"/>
      <c r="MRF30" s="39"/>
      <c r="MRG30" s="39"/>
      <c r="MRH30" s="39"/>
      <c r="MRI30" s="39"/>
      <c r="MRJ30" s="39"/>
      <c r="MRK30" s="39"/>
      <c r="MRL30" s="39"/>
      <c r="MRM30" s="39"/>
      <c r="MRN30" s="39"/>
      <c r="MRO30" s="39"/>
      <c r="MRP30" s="39"/>
      <c r="MRQ30" s="39"/>
      <c r="MRR30" s="39"/>
      <c r="MRS30" s="39"/>
      <c r="MRT30" s="39"/>
      <c r="MRU30" s="39"/>
      <c r="MRV30" s="39"/>
      <c r="MRW30" s="39"/>
      <c r="MRX30" s="39"/>
      <c r="MRY30" s="39"/>
      <c r="MRZ30" s="39"/>
      <c r="MSA30" s="39"/>
      <c r="MSB30" s="39"/>
      <c r="MSC30" s="39"/>
      <c r="MSD30" s="39"/>
      <c r="MSE30" s="39"/>
      <c r="MSF30" s="39"/>
      <c r="MSG30" s="39"/>
      <c r="MSH30" s="39"/>
      <c r="MSI30" s="39"/>
      <c r="MSJ30" s="39"/>
      <c r="MSK30" s="39"/>
      <c r="MSL30" s="39"/>
      <c r="MSM30" s="39"/>
      <c r="MSN30" s="39"/>
      <c r="MSO30" s="39"/>
      <c r="MSP30" s="39"/>
      <c r="MSQ30" s="39"/>
      <c r="MSR30" s="39"/>
      <c r="MSS30" s="39"/>
      <c r="MST30" s="39"/>
      <c r="MSU30" s="39"/>
      <c r="MSV30" s="39"/>
      <c r="MSW30" s="39"/>
      <c r="MSX30" s="39"/>
      <c r="MSY30" s="39"/>
      <c r="MSZ30" s="39"/>
      <c r="MTA30" s="39"/>
      <c r="MTB30" s="39"/>
      <c r="MTC30" s="39"/>
      <c r="MTD30" s="39"/>
      <c r="MTE30" s="39"/>
      <c r="MTF30" s="39"/>
      <c r="MTG30" s="39"/>
      <c r="MTH30" s="39"/>
      <c r="MTI30" s="39"/>
      <c r="MTJ30" s="39"/>
      <c r="MTK30" s="39"/>
      <c r="MTL30" s="39"/>
      <c r="MTM30" s="39"/>
      <c r="MTN30" s="39"/>
      <c r="MTO30" s="39"/>
      <c r="MTP30" s="39"/>
      <c r="MTQ30" s="39"/>
      <c r="MTR30" s="39"/>
      <c r="MTS30" s="39"/>
      <c r="MTT30" s="39"/>
      <c r="MTU30" s="39"/>
      <c r="MTV30" s="39"/>
      <c r="MTW30" s="39"/>
      <c r="MTX30" s="39"/>
      <c r="MTY30" s="39"/>
      <c r="MTZ30" s="39"/>
      <c r="MUA30" s="39"/>
      <c r="MUB30" s="39"/>
      <c r="MUC30" s="39"/>
      <c r="MUD30" s="39"/>
      <c r="MUE30" s="39"/>
      <c r="MUF30" s="39"/>
      <c r="MUG30" s="39"/>
      <c r="MUH30" s="39"/>
      <c r="MUI30" s="39"/>
      <c r="MUJ30" s="39"/>
      <c r="MUK30" s="39"/>
      <c r="MUL30" s="39"/>
      <c r="MUM30" s="39"/>
      <c r="MUN30" s="39"/>
      <c r="MUO30" s="39"/>
      <c r="MUP30" s="39"/>
      <c r="MUQ30" s="39"/>
      <c r="MUR30" s="39"/>
      <c r="MUS30" s="39"/>
      <c r="MUT30" s="39"/>
      <c r="MUU30" s="39"/>
      <c r="MUV30" s="39"/>
      <c r="MUW30" s="39"/>
      <c r="MUX30" s="39"/>
      <c r="MUY30" s="39"/>
      <c r="MUZ30" s="39"/>
      <c r="MVA30" s="39"/>
      <c r="MVB30" s="39"/>
      <c r="MVC30" s="39"/>
      <c r="MVD30" s="39"/>
      <c r="MVE30" s="39"/>
      <c r="MVF30" s="39"/>
      <c r="MVG30" s="39"/>
      <c r="MVH30" s="39"/>
      <c r="MVI30" s="39"/>
      <c r="MVJ30" s="39"/>
      <c r="MVK30" s="39"/>
      <c r="MVL30" s="39"/>
      <c r="MVM30" s="39"/>
      <c r="MVN30" s="39"/>
      <c r="MVO30" s="39"/>
      <c r="MVP30" s="39"/>
      <c r="MVQ30" s="39"/>
      <c r="MVR30" s="39"/>
      <c r="MVS30" s="39"/>
      <c r="MVT30" s="39"/>
      <c r="MVU30" s="39"/>
      <c r="MVV30" s="39"/>
      <c r="MVW30" s="39"/>
      <c r="MVX30" s="39"/>
      <c r="MVY30" s="39"/>
      <c r="MVZ30" s="39"/>
      <c r="MWA30" s="39"/>
      <c r="MWB30" s="39"/>
      <c r="MWC30" s="39"/>
      <c r="MWD30" s="39"/>
      <c r="MWE30" s="39"/>
      <c r="MWF30" s="39"/>
      <c r="MWG30" s="39"/>
      <c r="MWH30" s="39"/>
      <c r="MWI30" s="39"/>
      <c r="MWJ30" s="39"/>
      <c r="MWK30" s="39"/>
      <c r="MWL30" s="39"/>
      <c r="MWM30" s="39"/>
      <c r="MWN30" s="39"/>
      <c r="MWO30" s="39"/>
      <c r="MWP30" s="39"/>
      <c r="MWQ30" s="39"/>
      <c r="MWR30" s="39"/>
      <c r="MWS30" s="39"/>
      <c r="MWT30" s="39"/>
      <c r="MWU30" s="39"/>
      <c r="MWV30" s="39"/>
      <c r="MWW30" s="39"/>
      <c r="MWX30" s="39"/>
      <c r="MWY30" s="39"/>
      <c r="MWZ30" s="39"/>
      <c r="MXA30" s="39"/>
      <c r="MXB30" s="39"/>
      <c r="MXC30" s="39"/>
      <c r="MXD30" s="39"/>
      <c r="MXE30" s="39"/>
      <c r="MXF30" s="39"/>
      <c r="MXG30" s="39"/>
      <c r="MXH30" s="39"/>
      <c r="MXI30" s="39"/>
      <c r="MXJ30" s="39"/>
      <c r="MXK30" s="39"/>
      <c r="MXL30" s="39"/>
      <c r="MXM30" s="39"/>
      <c r="MXN30" s="39"/>
      <c r="MXO30" s="39"/>
      <c r="MXP30" s="39"/>
      <c r="MXQ30" s="39"/>
      <c r="MXR30" s="39"/>
      <c r="MXS30" s="39"/>
      <c r="MXT30" s="39"/>
      <c r="MXU30" s="39"/>
      <c r="MXV30" s="39"/>
      <c r="MXW30" s="39"/>
      <c r="MXX30" s="39"/>
      <c r="MXY30" s="39"/>
      <c r="MXZ30" s="39"/>
      <c r="MYA30" s="39"/>
      <c r="MYB30" s="39"/>
      <c r="MYC30" s="39"/>
      <c r="MYD30" s="39"/>
      <c r="MYE30" s="39"/>
      <c r="MYF30" s="39"/>
      <c r="MYG30" s="39"/>
      <c r="MYH30" s="39"/>
      <c r="MYI30" s="39"/>
      <c r="MYJ30" s="39"/>
      <c r="MYK30" s="39"/>
      <c r="MYL30" s="39"/>
      <c r="MYM30" s="39"/>
      <c r="MYN30" s="39"/>
      <c r="MYO30" s="39"/>
      <c r="MYP30" s="39"/>
      <c r="MYQ30" s="39"/>
      <c r="MYR30" s="39"/>
      <c r="MYS30" s="39"/>
      <c r="MYT30" s="39"/>
      <c r="MYU30" s="39"/>
      <c r="MYV30" s="39"/>
      <c r="MYW30" s="39"/>
      <c r="MYX30" s="39"/>
      <c r="MYY30" s="39"/>
      <c r="MYZ30" s="39"/>
      <c r="MZA30" s="39"/>
      <c r="MZB30" s="39"/>
      <c r="MZC30" s="39"/>
      <c r="MZD30" s="39"/>
      <c r="MZE30" s="39"/>
      <c r="MZF30" s="39"/>
      <c r="MZG30" s="39"/>
      <c r="MZH30" s="39"/>
      <c r="MZI30" s="39"/>
      <c r="MZJ30" s="39"/>
      <c r="MZK30" s="39"/>
      <c r="MZL30" s="39"/>
      <c r="MZM30" s="39"/>
      <c r="MZN30" s="39"/>
      <c r="MZO30" s="39"/>
      <c r="MZP30" s="39"/>
      <c r="MZQ30" s="39"/>
      <c r="MZR30" s="39"/>
      <c r="MZS30" s="39"/>
      <c r="MZT30" s="39"/>
      <c r="MZU30" s="39"/>
      <c r="MZV30" s="39"/>
      <c r="MZW30" s="39"/>
      <c r="MZX30" s="39"/>
      <c r="MZY30" s="39"/>
      <c r="MZZ30" s="39"/>
      <c r="NAA30" s="39"/>
      <c r="NAB30" s="39"/>
      <c r="NAC30" s="39"/>
      <c r="NAD30" s="39"/>
      <c r="NAE30" s="39"/>
      <c r="NAF30" s="39"/>
      <c r="NAG30" s="39"/>
      <c r="NAH30" s="39"/>
      <c r="NAI30" s="39"/>
      <c r="NAJ30" s="39"/>
      <c r="NAK30" s="39"/>
      <c r="NAL30" s="39"/>
      <c r="NAM30" s="39"/>
      <c r="NAN30" s="39"/>
      <c r="NAO30" s="39"/>
      <c r="NAP30" s="39"/>
      <c r="NAQ30" s="39"/>
      <c r="NAR30" s="39"/>
      <c r="NAS30" s="39"/>
      <c r="NAT30" s="39"/>
      <c r="NAU30" s="39"/>
      <c r="NAV30" s="39"/>
      <c r="NAW30" s="39"/>
      <c r="NAX30" s="39"/>
      <c r="NAY30" s="39"/>
      <c r="NAZ30" s="39"/>
      <c r="NBA30" s="39"/>
      <c r="NBB30" s="39"/>
      <c r="NBC30" s="39"/>
      <c r="NBD30" s="39"/>
      <c r="NBE30" s="39"/>
      <c r="NBF30" s="39"/>
      <c r="NBG30" s="39"/>
      <c r="NBH30" s="39"/>
      <c r="NBI30" s="39"/>
      <c r="NBJ30" s="39"/>
      <c r="NBK30" s="39"/>
      <c r="NBL30" s="39"/>
      <c r="NBM30" s="39"/>
      <c r="NBN30" s="39"/>
      <c r="NBO30" s="39"/>
      <c r="NBP30" s="39"/>
      <c r="NBQ30" s="39"/>
      <c r="NBR30" s="39"/>
      <c r="NBS30" s="39"/>
      <c r="NBT30" s="39"/>
      <c r="NBU30" s="39"/>
      <c r="NBV30" s="39"/>
      <c r="NBW30" s="39"/>
      <c r="NBX30" s="39"/>
      <c r="NBY30" s="39"/>
      <c r="NBZ30" s="39"/>
      <c r="NCA30" s="39"/>
      <c r="NCB30" s="39"/>
      <c r="NCC30" s="39"/>
      <c r="NCD30" s="39"/>
      <c r="NCE30" s="39"/>
      <c r="NCF30" s="39"/>
      <c r="NCG30" s="39"/>
      <c r="NCH30" s="39"/>
      <c r="NCI30" s="39"/>
      <c r="NCJ30" s="39"/>
      <c r="NCK30" s="39"/>
      <c r="NCL30" s="39"/>
      <c r="NCM30" s="39"/>
      <c r="NCN30" s="39"/>
      <c r="NCO30" s="39"/>
      <c r="NCP30" s="39"/>
      <c r="NCQ30" s="39"/>
      <c r="NCR30" s="39"/>
      <c r="NCS30" s="39"/>
      <c r="NCT30" s="39"/>
      <c r="NCU30" s="39"/>
      <c r="NCV30" s="39"/>
      <c r="NCW30" s="39"/>
      <c r="NCX30" s="39"/>
      <c r="NCY30" s="39"/>
      <c r="NCZ30" s="39"/>
      <c r="NDA30" s="39"/>
      <c r="NDB30" s="39"/>
      <c r="NDC30" s="39"/>
      <c r="NDD30" s="39"/>
      <c r="NDE30" s="39"/>
      <c r="NDF30" s="39"/>
      <c r="NDG30" s="39"/>
      <c r="NDH30" s="39"/>
      <c r="NDI30" s="39"/>
      <c r="NDJ30" s="39"/>
      <c r="NDK30" s="39"/>
      <c r="NDL30" s="39"/>
      <c r="NDM30" s="39"/>
      <c r="NDN30" s="39"/>
      <c r="NDO30" s="39"/>
      <c r="NDP30" s="39"/>
      <c r="NDQ30" s="39"/>
      <c r="NDR30" s="39"/>
      <c r="NDS30" s="39"/>
      <c r="NDT30" s="39"/>
      <c r="NDU30" s="39"/>
      <c r="NDV30" s="39"/>
      <c r="NDW30" s="39"/>
      <c r="NDX30" s="39"/>
      <c r="NDY30" s="39"/>
      <c r="NDZ30" s="39"/>
      <c r="NEA30" s="39"/>
      <c r="NEB30" s="39"/>
      <c r="NEC30" s="39"/>
      <c r="NED30" s="39"/>
      <c r="NEE30" s="39"/>
      <c r="NEF30" s="39"/>
      <c r="NEG30" s="39"/>
      <c r="NEH30" s="39"/>
      <c r="NEI30" s="39"/>
      <c r="NEJ30" s="39"/>
      <c r="NEK30" s="39"/>
      <c r="NEL30" s="39"/>
      <c r="NEM30" s="39"/>
      <c r="NEN30" s="39"/>
      <c r="NEO30" s="39"/>
      <c r="NEP30" s="39"/>
      <c r="NEQ30" s="39"/>
      <c r="NER30" s="39"/>
      <c r="NES30" s="39"/>
      <c r="NET30" s="39"/>
      <c r="NEU30" s="39"/>
      <c r="NEV30" s="39"/>
      <c r="NEW30" s="39"/>
      <c r="NEX30" s="39"/>
      <c r="NEY30" s="39"/>
      <c r="NEZ30" s="39"/>
      <c r="NFA30" s="39"/>
      <c r="NFB30" s="39"/>
      <c r="NFC30" s="39"/>
      <c r="NFD30" s="39"/>
      <c r="NFE30" s="39"/>
      <c r="NFF30" s="39"/>
      <c r="NFG30" s="39"/>
      <c r="NFH30" s="39"/>
      <c r="NFI30" s="39"/>
      <c r="NFJ30" s="39"/>
      <c r="NFK30" s="39"/>
      <c r="NFL30" s="39"/>
      <c r="NFM30" s="39"/>
      <c r="NFN30" s="39"/>
      <c r="NFO30" s="39"/>
      <c r="NFP30" s="39"/>
      <c r="NFQ30" s="39"/>
      <c r="NFR30" s="39"/>
      <c r="NFS30" s="39"/>
      <c r="NFT30" s="39"/>
      <c r="NFU30" s="39"/>
      <c r="NFV30" s="39"/>
      <c r="NFW30" s="39"/>
      <c r="NFX30" s="39"/>
      <c r="NFY30" s="39"/>
      <c r="NFZ30" s="39"/>
      <c r="NGA30" s="39"/>
      <c r="NGB30" s="39"/>
      <c r="NGC30" s="39"/>
      <c r="NGD30" s="39"/>
      <c r="NGE30" s="39"/>
      <c r="NGF30" s="39"/>
      <c r="NGG30" s="39"/>
      <c r="NGH30" s="39"/>
      <c r="NGI30" s="39"/>
      <c r="NGJ30" s="39"/>
      <c r="NGK30" s="39"/>
      <c r="NGL30" s="39"/>
      <c r="NGM30" s="39"/>
      <c r="NGN30" s="39"/>
      <c r="NGO30" s="39"/>
      <c r="NGP30" s="39"/>
      <c r="NGQ30" s="39"/>
      <c r="NGR30" s="39"/>
      <c r="NGS30" s="39"/>
      <c r="NGT30" s="39"/>
      <c r="NGU30" s="39"/>
      <c r="NGV30" s="39"/>
      <c r="NGW30" s="39"/>
      <c r="NGX30" s="39"/>
      <c r="NGY30" s="39"/>
      <c r="NGZ30" s="39"/>
      <c r="NHA30" s="39"/>
      <c r="NHB30" s="39"/>
      <c r="NHC30" s="39"/>
      <c r="NHD30" s="39"/>
      <c r="NHE30" s="39"/>
      <c r="NHF30" s="39"/>
      <c r="NHG30" s="39"/>
      <c r="NHH30" s="39"/>
      <c r="NHI30" s="39"/>
      <c r="NHJ30" s="39"/>
      <c r="NHK30" s="39"/>
      <c r="NHL30" s="39"/>
      <c r="NHM30" s="39"/>
      <c r="NHN30" s="39"/>
      <c r="NHO30" s="39"/>
      <c r="NHP30" s="39"/>
      <c r="NHQ30" s="39"/>
      <c r="NHR30" s="39"/>
      <c r="NHS30" s="39"/>
      <c r="NHT30" s="39"/>
      <c r="NHU30" s="39"/>
      <c r="NHV30" s="39"/>
      <c r="NHW30" s="39"/>
      <c r="NHX30" s="39"/>
      <c r="NHY30" s="39"/>
      <c r="NHZ30" s="39"/>
      <c r="NIA30" s="39"/>
      <c r="NIB30" s="39"/>
      <c r="NIC30" s="39"/>
      <c r="NID30" s="39"/>
      <c r="NIE30" s="39"/>
      <c r="NIF30" s="39"/>
      <c r="NIG30" s="39"/>
      <c r="NIH30" s="39"/>
      <c r="NII30" s="39"/>
      <c r="NIJ30" s="39"/>
      <c r="NIK30" s="39"/>
      <c r="NIL30" s="39"/>
      <c r="NIM30" s="39"/>
      <c r="NIN30" s="39"/>
      <c r="NIO30" s="39"/>
      <c r="NIP30" s="39"/>
      <c r="NIQ30" s="39"/>
      <c r="NIR30" s="39"/>
      <c r="NIS30" s="39"/>
      <c r="NIT30" s="39"/>
      <c r="NIU30" s="39"/>
      <c r="NIV30" s="39"/>
      <c r="NIW30" s="39"/>
      <c r="NIX30" s="39"/>
      <c r="NIY30" s="39"/>
      <c r="NIZ30" s="39"/>
      <c r="NJA30" s="39"/>
      <c r="NJB30" s="39"/>
      <c r="NJC30" s="39"/>
      <c r="NJD30" s="39"/>
      <c r="NJE30" s="39"/>
      <c r="NJF30" s="39"/>
      <c r="NJG30" s="39"/>
      <c r="NJH30" s="39"/>
      <c r="NJI30" s="39"/>
      <c r="NJJ30" s="39"/>
      <c r="NJK30" s="39"/>
      <c r="NJL30" s="39"/>
      <c r="NJM30" s="39"/>
      <c r="NJN30" s="39"/>
      <c r="NJO30" s="39"/>
      <c r="NJP30" s="39"/>
      <c r="NJQ30" s="39"/>
      <c r="NJR30" s="39"/>
      <c r="NJS30" s="39"/>
      <c r="NJT30" s="39"/>
      <c r="NJU30" s="39"/>
      <c r="NJV30" s="39"/>
      <c r="NJW30" s="39"/>
      <c r="NJX30" s="39"/>
      <c r="NJY30" s="39"/>
      <c r="NJZ30" s="39"/>
      <c r="NKA30" s="39"/>
      <c r="NKB30" s="39"/>
      <c r="NKC30" s="39"/>
      <c r="NKD30" s="39"/>
      <c r="NKE30" s="39"/>
      <c r="NKF30" s="39"/>
      <c r="NKG30" s="39"/>
      <c r="NKH30" s="39"/>
      <c r="NKI30" s="39"/>
      <c r="NKJ30" s="39"/>
      <c r="NKK30" s="39"/>
      <c r="NKL30" s="39"/>
      <c r="NKM30" s="39"/>
      <c r="NKN30" s="39"/>
      <c r="NKO30" s="39"/>
      <c r="NKP30" s="39"/>
      <c r="NKQ30" s="39"/>
      <c r="NKR30" s="39"/>
      <c r="NKS30" s="39"/>
      <c r="NKT30" s="39"/>
      <c r="NKU30" s="39"/>
      <c r="NKV30" s="39"/>
      <c r="NKW30" s="39"/>
      <c r="NKX30" s="39"/>
      <c r="NKY30" s="39"/>
      <c r="NKZ30" s="39"/>
      <c r="NLA30" s="39"/>
      <c r="NLB30" s="39"/>
      <c r="NLC30" s="39"/>
      <c r="NLD30" s="39"/>
      <c r="NLE30" s="39"/>
      <c r="NLF30" s="39"/>
      <c r="NLG30" s="39"/>
      <c r="NLH30" s="39"/>
      <c r="NLI30" s="39"/>
      <c r="NLJ30" s="39"/>
      <c r="NLK30" s="39"/>
      <c r="NLL30" s="39"/>
      <c r="NLM30" s="39"/>
      <c r="NLN30" s="39"/>
      <c r="NLO30" s="39"/>
      <c r="NLP30" s="39"/>
      <c r="NLQ30" s="39"/>
      <c r="NLR30" s="39"/>
      <c r="NLS30" s="39"/>
      <c r="NLT30" s="39"/>
      <c r="NLU30" s="39"/>
      <c r="NLV30" s="39"/>
      <c r="NLW30" s="39"/>
      <c r="NLX30" s="39"/>
      <c r="NLY30" s="39"/>
      <c r="NLZ30" s="39"/>
      <c r="NMA30" s="39"/>
      <c r="NMB30" s="39"/>
      <c r="NMC30" s="39"/>
      <c r="NMD30" s="39"/>
      <c r="NME30" s="39"/>
      <c r="NMF30" s="39"/>
      <c r="NMG30" s="39"/>
      <c r="NMH30" s="39"/>
      <c r="NMI30" s="39"/>
      <c r="NMJ30" s="39"/>
      <c r="NMK30" s="39"/>
      <c r="NML30" s="39"/>
      <c r="NMM30" s="39"/>
      <c r="NMN30" s="39"/>
      <c r="NMO30" s="39"/>
      <c r="NMP30" s="39"/>
      <c r="NMQ30" s="39"/>
      <c r="NMR30" s="39"/>
      <c r="NMS30" s="39"/>
      <c r="NMT30" s="39"/>
      <c r="NMU30" s="39"/>
      <c r="NMV30" s="39"/>
      <c r="NMW30" s="39"/>
      <c r="NMX30" s="39"/>
      <c r="NMY30" s="39"/>
      <c r="NMZ30" s="39"/>
      <c r="NNA30" s="39"/>
      <c r="NNB30" s="39"/>
      <c r="NNC30" s="39"/>
      <c r="NND30" s="39"/>
      <c r="NNE30" s="39"/>
      <c r="NNF30" s="39"/>
      <c r="NNG30" s="39"/>
      <c r="NNH30" s="39"/>
      <c r="NNI30" s="39"/>
      <c r="NNJ30" s="39"/>
      <c r="NNK30" s="39"/>
      <c r="NNL30" s="39"/>
      <c r="NNM30" s="39"/>
      <c r="NNN30" s="39"/>
      <c r="NNO30" s="39"/>
      <c r="NNP30" s="39"/>
      <c r="NNQ30" s="39"/>
      <c r="NNR30" s="39"/>
      <c r="NNS30" s="39"/>
      <c r="NNT30" s="39"/>
      <c r="NNU30" s="39"/>
      <c r="NNV30" s="39"/>
      <c r="NNW30" s="39"/>
      <c r="NNX30" s="39"/>
      <c r="NNY30" s="39"/>
      <c r="NNZ30" s="39"/>
      <c r="NOA30" s="39"/>
      <c r="NOB30" s="39"/>
      <c r="NOC30" s="39"/>
      <c r="NOD30" s="39"/>
      <c r="NOE30" s="39"/>
      <c r="NOF30" s="39"/>
      <c r="NOG30" s="39"/>
      <c r="NOH30" s="39"/>
      <c r="NOI30" s="39"/>
      <c r="NOJ30" s="39"/>
      <c r="NOK30" s="39"/>
      <c r="NOL30" s="39"/>
      <c r="NOM30" s="39"/>
      <c r="NON30" s="39"/>
      <c r="NOO30" s="39"/>
      <c r="NOP30" s="39"/>
      <c r="NOQ30" s="39"/>
      <c r="NOR30" s="39"/>
      <c r="NOS30" s="39"/>
      <c r="NOT30" s="39"/>
      <c r="NOU30" s="39"/>
      <c r="NOV30" s="39"/>
      <c r="NOW30" s="39"/>
      <c r="NOX30" s="39"/>
      <c r="NOY30" s="39"/>
      <c r="NOZ30" s="39"/>
      <c r="NPA30" s="39"/>
      <c r="NPB30" s="39"/>
      <c r="NPC30" s="39"/>
      <c r="NPD30" s="39"/>
      <c r="NPE30" s="39"/>
      <c r="NPF30" s="39"/>
      <c r="NPG30" s="39"/>
      <c r="NPH30" s="39"/>
      <c r="NPI30" s="39"/>
      <c r="NPJ30" s="39"/>
      <c r="NPK30" s="39"/>
      <c r="NPL30" s="39"/>
      <c r="NPM30" s="39"/>
      <c r="NPN30" s="39"/>
      <c r="NPO30" s="39"/>
      <c r="NPP30" s="39"/>
      <c r="NPQ30" s="39"/>
      <c r="NPR30" s="39"/>
      <c r="NPS30" s="39"/>
      <c r="NPT30" s="39"/>
      <c r="NPU30" s="39"/>
      <c r="NPV30" s="39"/>
      <c r="NPW30" s="39"/>
      <c r="NPX30" s="39"/>
      <c r="NPY30" s="39"/>
      <c r="NPZ30" s="39"/>
      <c r="NQA30" s="39"/>
      <c r="NQB30" s="39"/>
      <c r="NQC30" s="39"/>
      <c r="NQD30" s="39"/>
      <c r="NQE30" s="39"/>
      <c r="NQF30" s="39"/>
      <c r="NQG30" s="39"/>
      <c r="NQH30" s="39"/>
      <c r="NQI30" s="39"/>
      <c r="NQJ30" s="39"/>
      <c r="NQK30" s="39"/>
      <c r="NQL30" s="39"/>
      <c r="NQM30" s="39"/>
      <c r="NQN30" s="39"/>
      <c r="NQO30" s="39"/>
      <c r="NQP30" s="39"/>
      <c r="NQQ30" s="39"/>
      <c r="NQR30" s="39"/>
      <c r="NQS30" s="39"/>
      <c r="NQT30" s="39"/>
      <c r="NQU30" s="39"/>
      <c r="NQV30" s="39"/>
      <c r="NQW30" s="39"/>
      <c r="NQX30" s="39"/>
      <c r="NQY30" s="39"/>
      <c r="NQZ30" s="39"/>
      <c r="NRA30" s="39"/>
      <c r="NRB30" s="39"/>
      <c r="NRC30" s="39"/>
      <c r="NRD30" s="39"/>
      <c r="NRE30" s="39"/>
      <c r="NRF30" s="39"/>
      <c r="NRG30" s="39"/>
      <c r="NRH30" s="39"/>
      <c r="NRI30" s="39"/>
      <c r="NRJ30" s="39"/>
      <c r="NRK30" s="39"/>
      <c r="NRL30" s="39"/>
      <c r="NRM30" s="39"/>
      <c r="NRN30" s="39"/>
      <c r="NRO30" s="39"/>
      <c r="NRP30" s="39"/>
      <c r="NRQ30" s="39"/>
      <c r="NRR30" s="39"/>
      <c r="NRS30" s="39"/>
      <c r="NRT30" s="39"/>
      <c r="NRU30" s="39"/>
      <c r="NRV30" s="39"/>
      <c r="NRW30" s="39"/>
      <c r="NRX30" s="39"/>
      <c r="NRY30" s="39"/>
      <c r="NRZ30" s="39"/>
      <c r="NSA30" s="39"/>
      <c r="NSB30" s="39"/>
      <c r="NSC30" s="39"/>
      <c r="NSD30" s="39"/>
      <c r="NSE30" s="39"/>
      <c r="NSF30" s="39"/>
      <c r="NSG30" s="39"/>
      <c r="NSH30" s="39"/>
      <c r="NSI30" s="39"/>
      <c r="NSJ30" s="39"/>
      <c r="NSK30" s="39"/>
      <c r="NSL30" s="39"/>
      <c r="NSM30" s="39"/>
      <c r="NSN30" s="39"/>
      <c r="NSO30" s="39"/>
      <c r="NSP30" s="39"/>
      <c r="NSQ30" s="39"/>
      <c r="NSR30" s="39"/>
      <c r="NSS30" s="39"/>
      <c r="NST30" s="39"/>
      <c r="NSU30" s="39"/>
      <c r="NSV30" s="39"/>
      <c r="NSW30" s="39"/>
      <c r="NSX30" s="39"/>
      <c r="NSY30" s="39"/>
      <c r="NSZ30" s="39"/>
      <c r="NTA30" s="39"/>
      <c r="NTB30" s="39"/>
      <c r="NTC30" s="39"/>
      <c r="NTD30" s="39"/>
      <c r="NTE30" s="39"/>
      <c r="NTF30" s="39"/>
      <c r="NTG30" s="39"/>
      <c r="NTH30" s="39"/>
      <c r="NTI30" s="39"/>
      <c r="NTJ30" s="39"/>
      <c r="NTK30" s="39"/>
      <c r="NTL30" s="39"/>
      <c r="NTM30" s="39"/>
      <c r="NTN30" s="39"/>
      <c r="NTO30" s="39"/>
      <c r="NTP30" s="39"/>
      <c r="NTQ30" s="39"/>
      <c r="NTR30" s="39"/>
      <c r="NTS30" s="39"/>
      <c r="NTT30" s="39"/>
      <c r="NTU30" s="39"/>
      <c r="NTV30" s="39"/>
      <c r="NTW30" s="39"/>
      <c r="NTX30" s="39"/>
      <c r="NTY30" s="39"/>
      <c r="NTZ30" s="39"/>
      <c r="NUA30" s="39"/>
      <c r="NUB30" s="39"/>
      <c r="NUC30" s="39"/>
      <c r="NUD30" s="39"/>
      <c r="NUE30" s="39"/>
      <c r="NUF30" s="39"/>
      <c r="NUG30" s="39"/>
      <c r="NUH30" s="39"/>
      <c r="NUI30" s="39"/>
      <c r="NUJ30" s="39"/>
      <c r="NUK30" s="39"/>
      <c r="NUL30" s="39"/>
      <c r="NUM30" s="39"/>
      <c r="NUN30" s="39"/>
      <c r="NUO30" s="39"/>
      <c r="NUP30" s="39"/>
      <c r="NUQ30" s="39"/>
      <c r="NUR30" s="39"/>
      <c r="NUS30" s="39"/>
      <c r="NUT30" s="39"/>
      <c r="NUU30" s="39"/>
      <c r="NUV30" s="39"/>
      <c r="NUW30" s="39"/>
      <c r="NUX30" s="39"/>
      <c r="NUY30" s="39"/>
      <c r="NUZ30" s="39"/>
      <c r="NVA30" s="39"/>
      <c r="NVB30" s="39"/>
      <c r="NVC30" s="39"/>
      <c r="NVD30" s="39"/>
      <c r="NVE30" s="39"/>
      <c r="NVF30" s="39"/>
      <c r="NVG30" s="39"/>
      <c r="NVH30" s="39"/>
      <c r="NVI30" s="39"/>
      <c r="NVJ30" s="39"/>
      <c r="NVK30" s="39"/>
      <c r="NVL30" s="39"/>
      <c r="NVM30" s="39"/>
      <c r="NVN30" s="39"/>
      <c r="NVO30" s="39"/>
      <c r="NVP30" s="39"/>
      <c r="NVQ30" s="39"/>
      <c r="NVR30" s="39"/>
      <c r="NVS30" s="39"/>
      <c r="NVT30" s="39"/>
      <c r="NVU30" s="39"/>
      <c r="NVV30" s="39"/>
      <c r="NVW30" s="39"/>
      <c r="NVX30" s="39"/>
      <c r="NVY30" s="39"/>
      <c r="NVZ30" s="39"/>
      <c r="NWA30" s="39"/>
      <c r="NWB30" s="39"/>
      <c r="NWC30" s="39"/>
      <c r="NWD30" s="39"/>
      <c r="NWE30" s="39"/>
      <c r="NWF30" s="39"/>
      <c r="NWG30" s="39"/>
      <c r="NWH30" s="39"/>
      <c r="NWI30" s="39"/>
      <c r="NWJ30" s="39"/>
      <c r="NWK30" s="39"/>
      <c r="NWL30" s="39"/>
      <c r="NWM30" s="39"/>
      <c r="NWN30" s="39"/>
      <c r="NWO30" s="39"/>
      <c r="NWP30" s="39"/>
      <c r="NWQ30" s="39"/>
      <c r="NWR30" s="39"/>
      <c r="NWS30" s="39"/>
      <c r="NWT30" s="39"/>
      <c r="NWU30" s="39"/>
      <c r="NWV30" s="39"/>
      <c r="NWW30" s="39"/>
      <c r="NWX30" s="39"/>
      <c r="NWY30" s="39"/>
      <c r="NWZ30" s="39"/>
      <c r="NXA30" s="39"/>
      <c r="NXB30" s="39"/>
      <c r="NXC30" s="39"/>
      <c r="NXD30" s="39"/>
      <c r="NXE30" s="39"/>
      <c r="NXF30" s="39"/>
      <c r="NXG30" s="39"/>
      <c r="NXH30" s="39"/>
      <c r="NXI30" s="39"/>
      <c r="NXJ30" s="39"/>
      <c r="NXK30" s="39"/>
      <c r="NXL30" s="39"/>
      <c r="NXM30" s="39"/>
      <c r="NXN30" s="39"/>
      <c r="NXO30" s="39"/>
      <c r="NXP30" s="39"/>
      <c r="NXQ30" s="39"/>
      <c r="NXR30" s="39"/>
      <c r="NXS30" s="39"/>
      <c r="NXT30" s="39"/>
      <c r="NXU30" s="39"/>
      <c r="NXV30" s="39"/>
      <c r="NXW30" s="39"/>
      <c r="NXX30" s="39"/>
      <c r="NXY30" s="39"/>
      <c r="NXZ30" s="39"/>
      <c r="NYA30" s="39"/>
      <c r="NYB30" s="39"/>
      <c r="NYC30" s="39"/>
      <c r="NYD30" s="39"/>
      <c r="NYE30" s="39"/>
      <c r="NYF30" s="39"/>
      <c r="NYG30" s="39"/>
      <c r="NYH30" s="39"/>
      <c r="NYI30" s="39"/>
      <c r="NYJ30" s="39"/>
      <c r="NYK30" s="39"/>
      <c r="NYL30" s="39"/>
      <c r="NYM30" s="39"/>
      <c r="NYN30" s="39"/>
      <c r="NYO30" s="39"/>
      <c r="NYP30" s="39"/>
      <c r="NYQ30" s="39"/>
      <c r="NYR30" s="39"/>
      <c r="NYS30" s="39"/>
      <c r="NYT30" s="39"/>
      <c r="NYU30" s="39"/>
      <c r="NYV30" s="39"/>
      <c r="NYW30" s="39"/>
      <c r="NYX30" s="39"/>
      <c r="NYY30" s="39"/>
      <c r="NYZ30" s="39"/>
      <c r="NZA30" s="39"/>
      <c r="NZB30" s="39"/>
      <c r="NZC30" s="39"/>
      <c r="NZD30" s="39"/>
      <c r="NZE30" s="39"/>
      <c r="NZF30" s="39"/>
      <c r="NZG30" s="39"/>
      <c r="NZH30" s="39"/>
      <c r="NZI30" s="39"/>
      <c r="NZJ30" s="39"/>
      <c r="NZK30" s="39"/>
      <c r="NZL30" s="39"/>
      <c r="NZM30" s="39"/>
      <c r="NZN30" s="39"/>
      <c r="NZO30" s="39"/>
      <c r="NZP30" s="39"/>
      <c r="NZQ30" s="39"/>
      <c r="NZR30" s="39"/>
      <c r="NZS30" s="39"/>
      <c r="NZT30" s="39"/>
      <c r="NZU30" s="39"/>
      <c r="NZV30" s="39"/>
      <c r="NZW30" s="39"/>
      <c r="NZX30" s="39"/>
      <c r="NZY30" s="39"/>
      <c r="NZZ30" s="39"/>
      <c r="OAA30" s="39"/>
      <c r="OAB30" s="39"/>
      <c r="OAC30" s="39"/>
      <c r="OAD30" s="39"/>
      <c r="OAE30" s="39"/>
      <c r="OAF30" s="39"/>
      <c r="OAG30" s="39"/>
      <c r="OAH30" s="39"/>
      <c r="OAI30" s="39"/>
      <c r="OAJ30" s="39"/>
      <c r="OAK30" s="39"/>
      <c r="OAL30" s="39"/>
      <c r="OAM30" s="39"/>
      <c r="OAN30" s="39"/>
      <c r="OAO30" s="39"/>
      <c r="OAP30" s="39"/>
      <c r="OAQ30" s="39"/>
      <c r="OAR30" s="39"/>
      <c r="OAS30" s="39"/>
      <c r="OAT30" s="39"/>
      <c r="OAU30" s="39"/>
      <c r="OAV30" s="39"/>
      <c r="OAW30" s="39"/>
      <c r="OAX30" s="39"/>
      <c r="OAY30" s="39"/>
      <c r="OAZ30" s="39"/>
      <c r="OBA30" s="39"/>
      <c r="OBB30" s="39"/>
      <c r="OBC30" s="39"/>
      <c r="OBD30" s="39"/>
      <c r="OBE30" s="39"/>
      <c r="OBF30" s="39"/>
      <c r="OBG30" s="39"/>
      <c r="OBH30" s="39"/>
      <c r="OBI30" s="39"/>
      <c r="OBJ30" s="39"/>
      <c r="OBK30" s="39"/>
      <c r="OBL30" s="39"/>
      <c r="OBM30" s="39"/>
      <c r="OBN30" s="39"/>
      <c r="OBO30" s="39"/>
      <c r="OBP30" s="39"/>
      <c r="OBQ30" s="39"/>
      <c r="OBR30" s="39"/>
      <c r="OBS30" s="39"/>
      <c r="OBT30" s="39"/>
      <c r="OBU30" s="39"/>
      <c r="OBV30" s="39"/>
      <c r="OBW30" s="39"/>
      <c r="OBX30" s="39"/>
      <c r="OBY30" s="39"/>
      <c r="OBZ30" s="39"/>
      <c r="OCA30" s="39"/>
      <c r="OCB30" s="39"/>
      <c r="OCC30" s="39"/>
      <c r="OCD30" s="39"/>
      <c r="OCE30" s="39"/>
      <c r="OCF30" s="39"/>
      <c r="OCG30" s="39"/>
      <c r="OCH30" s="39"/>
      <c r="OCI30" s="39"/>
      <c r="OCJ30" s="39"/>
      <c r="OCK30" s="39"/>
      <c r="OCL30" s="39"/>
      <c r="OCM30" s="39"/>
      <c r="OCN30" s="39"/>
      <c r="OCO30" s="39"/>
      <c r="OCP30" s="39"/>
      <c r="OCQ30" s="39"/>
      <c r="OCR30" s="39"/>
      <c r="OCS30" s="39"/>
      <c r="OCT30" s="39"/>
      <c r="OCU30" s="39"/>
      <c r="OCV30" s="39"/>
      <c r="OCW30" s="39"/>
      <c r="OCX30" s="39"/>
      <c r="OCY30" s="39"/>
      <c r="OCZ30" s="39"/>
      <c r="ODA30" s="39"/>
      <c r="ODB30" s="39"/>
      <c r="ODC30" s="39"/>
      <c r="ODD30" s="39"/>
      <c r="ODE30" s="39"/>
      <c r="ODF30" s="39"/>
      <c r="ODG30" s="39"/>
      <c r="ODH30" s="39"/>
      <c r="ODI30" s="39"/>
      <c r="ODJ30" s="39"/>
      <c r="ODK30" s="39"/>
      <c r="ODL30" s="39"/>
      <c r="ODM30" s="39"/>
      <c r="ODN30" s="39"/>
      <c r="ODO30" s="39"/>
      <c r="ODP30" s="39"/>
      <c r="ODQ30" s="39"/>
      <c r="ODR30" s="39"/>
      <c r="ODS30" s="39"/>
      <c r="ODT30" s="39"/>
      <c r="ODU30" s="39"/>
      <c r="ODV30" s="39"/>
      <c r="ODW30" s="39"/>
      <c r="ODX30" s="39"/>
      <c r="ODY30" s="39"/>
      <c r="ODZ30" s="39"/>
      <c r="OEA30" s="39"/>
      <c r="OEB30" s="39"/>
      <c r="OEC30" s="39"/>
      <c r="OED30" s="39"/>
      <c r="OEE30" s="39"/>
      <c r="OEF30" s="39"/>
      <c r="OEG30" s="39"/>
      <c r="OEH30" s="39"/>
      <c r="OEI30" s="39"/>
      <c r="OEJ30" s="39"/>
      <c r="OEK30" s="39"/>
      <c r="OEL30" s="39"/>
      <c r="OEM30" s="39"/>
      <c r="OEN30" s="39"/>
      <c r="OEO30" s="39"/>
      <c r="OEP30" s="39"/>
      <c r="OEQ30" s="39"/>
      <c r="OER30" s="39"/>
      <c r="OES30" s="39"/>
      <c r="OET30" s="39"/>
      <c r="OEU30" s="39"/>
      <c r="OEV30" s="39"/>
      <c r="OEW30" s="39"/>
      <c r="OEX30" s="39"/>
      <c r="OEY30" s="39"/>
      <c r="OEZ30" s="39"/>
      <c r="OFA30" s="39"/>
      <c r="OFB30" s="39"/>
      <c r="OFC30" s="39"/>
      <c r="OFD30" s="39"/>
      <c r="OFE30" s="39"/>
      <c r="OFF30" s="39"/>
      <c r="OFG30" s="39"/>
      <c r="OFH30" s="39"/>
      <c r="OFI30" s="39"/>
      <c r="OFJ30" s="39"/>
      <c r="OFK30" s="39"/>
      <c r="OFL30" s="39"/>
      <c r="OFM30" s="39"/>
      <c r="OFN30" s="39"/>
      <c r="OFO30" s="39"/>
      <c r="OFP30" s="39"/>
      <c r="OFQ30" s="39"/>
      <c r="OFR30" s="39"/>
      <c r="OFS30" s="39"/>
      <c r="OFT30" s="39"/>
      <c r="OFU30" s="39"/>
      <c r="OFV30" s="39"/>
      <c r="OFW30" s="39"/>
      <c r="OFX30" s="39"/>
      <c r="OFY30" s="39"/>
      <c r="OFZ30" s="39"/>
      <c r="OGA30" s="39"/>
      <c r="OGB30" s="39"/>
      <c r="OGC30" s="39"/>
      <c r="OGD30" s="39"/>
      <c r="OGE30" s="39"/>
      <c r="OGF30" s="39"/>
      <c r="OGG30" s="39"/>
      <c r="OGH30" s="39"/>
      <c r="OGI30" s="39"/>
      <c r="OGJ30" s="39"/>
      <c r="OGK30" s="39"/>
      <c r="OGL30" s="39"/>
      <c r="OGM30" s="39"/>
      <c r="OGN30" s="39"/>
      <c r="OGO30" s="39"/>
      <c r="OGP30" s="39"/>
      <c r="OGQ30" s="39"/>
      <c r="OGR30" s="39"/>
      <c r="OGS30" s="39"/>
      <c r="OGT30" s="39"/>
      <c r="OGU30" s="39"/>
      <c r="OGV30" s="39"/>
      <c r="OGW30" s="39"/>
      <c r="OGX30" s="39"/>
      <c r="OGY30" s="39"/>
      <c r="OGZ30" s="39"/>
      <c r="OHA30" s="39"/>
      <c r="OHB30" s="39"/>
      <c r="OHC30" s="39"/>
      <c r="OHD30" s="39"/>
      <c r="OHE30" s="39"/>
      <c r="OHF30" s="39"/>
      <c r="OHG30" s="39"/>
      <c r="OHH30" s="39"/>
      <c r="OHI30" s="39"/>
      <c r="OHJ30" s="39"/>
      <c r="OHK30" s="39"/>
      <c r="OHL30" s="39"/>
      <c r="OHM30" s="39"/>
      <c r="OHN30" s="39"/>
      <c r="OHO30" s="39"/>
      <c r="OHP30" s="39"/>
      <c r="OHQ30" s="39"/>
      <c r="OHR30" s="39"/>
      <c r="OHS30" s="39"/>
      <c r="OHT30" s="39"/>
      <c r="OHU30" s="39"/>
      <c r="OHV30" s="39"/>
      <c r="OHW30" s="39"/>
      <c r="OHX30" s="39"/>
      <c r="OHY30" s="39"/>
      <c r="OHZ30" s="39"/>
      <c r="OIA30" s="39"/>
      <c r="OIB30" s="39"/>
      <c r="OIC30" s="39"/>
      <c r="OID30" s="39"/>
      <c r="OIE30" s="39"/>
      <c r="OIF30" s="39"/>
      <c r="OIG30" s="39"/>
      <c r="OIH30" s="39"/>
      <c r="OII30" s="39"/>
      <c r="OIJ30" s="39"/>
      <c r="OIK30" s="39"/>
      <c r="OIL30" s="39"/>
      <c r="OIM30" s="39"/>
      <c r="OIN30" s="39"/>
      <c r="OIO30" s="39"/>
      <c r="OIP30" s="39"/>
      <c r="OIQ30" s="39"/>
      <c r="OIR30" s="39"/>
      <c r="OIS30" s="39"/>
      <c r="OIT30" s="39"/>
      <c r="OIU30" s="39"/>
      <c r="OIV30" s="39"/>
      <c r="OIW30" s="39"/>
      <c r="OIX30" s="39"/>
      <c r="OIY30" s="39"/>
      <c r="OIZ30" s="39"/>
      <c r="OJA30" s="39"/>
      <c r="OJB30" s="39"/>
      <c r="OJC30" s="39"/>
      <c r="OJD30" s="39"/>
      <c r="OJE30" s="39"/>
      <c r="OJF30" s="39"/>
      <c r="OJG30" s="39"/>
      <c r="OJH30" s="39"/>
      <c r="OJI30" s="39"/>
      <c r="OJJ30" s="39"/>
      <c r="OJK30" s="39"/>
      <c r="OJL30" s="39"/>
      <c r="OJM30" s="39"/>
      <c r="OJN30" s="39"/>
      <c r="OJO30" s="39"/>
      <c r="OJP30" s="39"/>
      <c r="OJQ30" s="39"/>
      <c r="OJR30" s="39"/>
      <c r="OJS30" s="39"/>
      <c r="OJT30" s="39"/>
      <c r="OJU30" s="39"/>
      <c r="OJV30" s="39"/>
      <c r="OJW30" s="39"/>
      <c r="OJX30" s="39"/>
      <c r="OJY30" s="39"/>
      <c r="OJZ30" s="39"/>
      <c r="OKA30" s="39"/>
      <c r="OKB30" s="39"/>
      <c r="OKC30" s="39"/>
      <c r="OKD30" s="39"/>
      <c r="OKE30" s="39"/>
      <c r="OKF30" s="39"/>
      <c r="OKG30" s="39"/>
      <c r="OKH30" s="39"/>
      <c r="OKI30" s="39"/>
      <c r="OKJ30" s="39"/>
      <c r="OKK30" s="39"/>
      <c r="OKL30" s="39"/>
      <c r="OKM30" s="39"/>
      <c r="OKN30" s="39"/>
      <c r="OKO30" s="39"/>
      <c r="OKP30" s="39"/>
      <c r="OKQ30" s="39"/>
      <c r="OKR30" s="39"/>
      <c r="OKS30" s="39"/>
      <c r="OKT30" s="39"/>
      <c r="OKU30" s="39"/>
      <c r="OKV30" s="39"/>
      <c r="OKW30" s="39"/>
      <c r="OKX30" s="39"/>
      <c r="OKY30" s="39"/>
      <c r="OKZ30" s="39"/>
      <c r="OLA30" s="39"/>
      <c r="OLB30" s="39"/>
      <c r="OLC30" s="39"/>
      <c r="OLD30" s="39"/>
      <c r="OLE30" s="39"/>
      <c r="OLF30" s="39"/>
      <c r="OLG30" s="39"/>
      <c r="OLH30" s="39"/>
      <c r="OLI30" s="39"/>
      <c r="OLJ30" s="39"/>
      <c r="OLK30" s="39"/>
      <c r="OLL30" s="39"/>
      <c r="OLM30" s="39"/>
      <c r="OLN30" s="39"/>
      <c r="OLO30" s="39"/>
      <c r="OLP30" s="39"/>
      <c r="OLQ30" s="39"/>
      <c r="OLR30" s="39"/>
      <c r="OLS30" s="39"/>
      <c r="OLT30" s="39"/>
      <c r="OLU30" s="39"/>
      <c r="OLV30" s="39"/>
      <c r="OLW30" s="39"/>
      <c r="OLX30" s="39"/>
      <c r="OLY30" s="39"/>
      <c r="OLZ30" s="39"/>
      <c r="OMA30" s="39"/>
      <c r="OMB30" s="39"/>
      <c r="OMC30" s="39"/>
      <c r="OMD30" s="39"/>
      <c r="OME30" s="39"/>
      <c r="OMF30" s="39"/>
      <c r="OMG30" s="39"/>
      <c r="OMH30" s="39"/>
      <c r="OMI30" s="39"/>
      <c r="OMJ30" s="39"/>
      <c r="OMK30" s="39"/>
      <c r="OML30" s="39"/>
      <c r="OMM30" s="39"/>
      <c r="OMN30" s="39"/>
      <c r="OMO30" s="39"/>
      <c r="OMP30" s="39"/>
      <c r="OMQ30" s="39"/>
      <c r="OMR30" s="39"/>
      <c r="OMS30" s="39"/>
      <c r="OMT30" s="39"/>
      <c r="OMU30" s="39"/>
      <c r="OMV30" s="39"/>
      <c r="OMW30" s="39"/>
      <c r="OMX30" s="39"/>
      <c r="OMY30" s="39"/>
      <c r="OMZ30" s="39"/>
      <c r="ONA30" s="39"/>
      <c r="ONB30" s="39"/>
      <c r="ONC30" s="39"/>
      <c r="OND30" s="39"/>
      <c r="ONE30" s="39"/>
      <c r="ONF30" s="39"/>
      <c r="ONG30" s="39"/>
      <c r="ONH30" s="39"/>
      <c r="ONI30" s="39"/>
      <c r="ONJ30" s="39"/>
      <c r="ONK30" s="39"/>
      <c r="ONL30" s="39"/>
      <c r="ONM30" s="39"/>
      <c r="ONN30" s="39"/>
      <c r="ONO30" s="39"/>
      <c r="ONP30" s="39"/>
      <c r="ONQ30" s="39"/>
      <c r="ONR30" s="39"/>
      <c r="ONS30" s="39"/>
      <c r="ONT30" s="39"/>
      <c r="ONU30" s="39"/>
      <c r="ONV30" s="39"/>
      <c r="ONW30" s="39"/>
      <c r="ONX30" s="39"/>
      <c r="ONY30" s="39"/>
      <c r="ONZ30" s="39"/>
      <c r="OOA30" s="39"/>
      <c r="OOB30" s="39"/>
      <c r="OOC30" s="39"/>
      <c r="OOD30" s="39"/>
      <c r="OOE30" s="39"/>
      <c r="OOF30" s="39"/>
      <c r="OOG30" s="39"/>
      <c r="OOH30" s="39"/>
      <c r="OOI30" s="39"/>
      <c r="OOJ30" s="39"/>
      <c r="OOK30" s="39"/>
      <c r="OOL30" s="39"/>
      <c r="OOM30" s="39"/>
      <c r="OON30" s="39"/>
      <c r="OOO30" s="39"/>
      <c r="OOP30" s="39"/>
      <c r="OOQ30" s="39"/>
      <c r="OOR30" s="39"/>
      <c r="OOS30" s="39"/>
      <c r="OOT30" s="39"/>
      <c r="OOU30" s="39"/>
      <c r="OOV30" s="39"/>
      <c r="OOW30" s="39"/>
      <c r="OOX30" s="39"/>
      <c r="OOY30" s="39"/>
      <c r="OOZ30" s="39"/>
      <c r="OPA30" s="39"/>
      <c r="OPB30" s="39"/>
      <c r="OPC30" s="39"/>
      <c r="OPD30" s="39"/>
      <c r="OPE30" s="39"/>
      <c r="OPF30" s="39"/>
      <c r="OPG30" s="39"/>
      <c r="OPH30" s="39"/>
      <c r="OPI30" s="39"/>
      <c r="OPJ30" s="39"/>
      <c r="OPK30" s="39"/>
      <c r="OPL30" s="39"/>
      <c r="OPM30" s="39"/>
      <c r="OPN30" s="39"/>
      <c r="OPO30" s="39"/>
      <c r="OPP30" s="39"/>
      <c r="OPQ30" s="39"/>
      <c r="OPR30" s="39"/>
      <c r="OPS30" s="39"/>
      <c r="OPT30" s="39"/>
      <c r="OPU30" s="39"/>
      <c r="OPV30" s="39"/>
      <c r="OPW30" s="39"/>
      <c r="OPX30" s="39"/>
      <c r="OPY30" s="39"/>
      <c r="OPZ30" s="39"/>
      <c r="OQA30" s="39"/>
      <c r="OQB30" s="39"/>
      <c r="OQC30" s="39"/>
      <c r="OQD30" s="39"/>
      <c r="OQE30" s="39"/>
      <c r="OQF30" s="39"/>
      <c r="OQG30" s="39"/>
      <c r="OQH30" s="39"/>
      <c r="OQI30" s="39"/>
      <c r="OQJ30" s="39"/>
      <c r="OQK30" s="39"/>
      <c r="OQL30" s="39"/>
      <c r="OQM30" s="39"/>
      <c r="OQN30" s="39"/>
      <c r="OQO30" s="39"/>
      <c r="OQP30" s="39"/>
      <c r="OQQ30" s="39"/>
      <c r="OQR30" s="39"/>
      <c r="OQS30" s="39"/>
      <c r="OQT30" s="39"/>
      <c r="OQU30" s="39"/>
      <c r="OQV30" s="39"/>
      <c r="OQW30" s="39"/>
      <c r="OQX30" s="39"/>
      <c r="OQY30" s="39"/>
      <c r="OQZ30" s="39"/>
      <c r="ORA30" s="39"/>
      <c r="ORB30" s="39"/>
      <c r="ORC30" s="39"/>
      <c r="ORD30" s="39"/>
      <c r="ORE30" s="39"/>
      <c r="ORF30" s="39"/>
      <c r="ORG30" s="39"/>
      <c r="ORH30" s="39"/>
      <c r="ORI30" s="39"/>
      <c r="ORJ30" s="39"/>
      <c r="ORK30" s="39"/>
      <c r="ORL30" s="39"/>
      <c r="ORM30" s="39"/>
      <c r="ORN30" s="39"/>
      <c r="ORO30" s="39"/>
      <c r="ORP30" s="39"/>
      <c r="ORQ30" s="39"/>
      <c r="ORR30" s="39"/>
      <c r="ORS30" s="39"/>
      <c r="ORT30" s="39"/>
      <c r="ORU30" s="39"/>
      <c r="ORV30" s="39"/>
      <c r="ORW30" s="39"/>
      <c r="ORX30" s="39"/>
      <c r="ORY30" s="39"/>
      <c r="ORZ30" s="39"/>
      <c r="OSA30" s="39"/>
      <c r="OSB30" s="39"/>
      <c r="OSC30" s="39"/>
      <c r="OSD30" s="39"/>
      <c r="OSE30" s="39"/>
      <c r="OSF30" s="39"/>
      <c r="OSG30" s="39"/>
      <c r="OSH30" s="39"/>
      <c r="OSI30" s="39"/>
      <c r="OSJ30" s="39"/>
      <c r="OSK30" s="39"/>
      <c r="OSL30" s="39"/>
      <c r="OSM30" s="39"/>
      <c r="OSN30" s="39"/>
      <c r="OSO30" s="39"/>
      <c r="OSP30" s="39"/>
      <c r="OSQ30" s="39"/>
      <c r="OSR30" s="39"/>
      <c r="OSS30" s="39"/>
      <c r="OST30" s="39"/>
      <c r="OSU30" s="39"/>
      <c r="OSV30" s="39"/>
      <c r="OSW30" s="39"/>
      <c r="OSX30" s="39"/>
      <c r="OSY30" s="39"/>
      <c r="OSZ30" s="39"/>
      <c r="OTA30" s="39"/>
      <c r="OTB30" s="39"/>
      <c r="OTC30" s="39"/>
      <c r="OTD30" s="39"/>
      <c r="OTE30" s="39"/>
      <c r="OTF30" s="39"/>
      <c r="OTG30" s="39"/>
      <c r="OTH30" s="39"/>
      <c r="OTI30" s="39"/>
      <c r="OTJ30" s="39"/>
      <c r="OTK30" s="39"/>
      <c r="OTL30" s="39"/>
      <c r="OTM30" s="39"/>
      <c r="OTN30" s="39"/>
      <c r="OTO30" s="39"/>
      <c r="OTP30" s="39"/>
      <c r="OTQ30" s="39"/>
      <c r="OTR30" s="39"/>
      <c r="OTS30" s="39"/>
      <c r="OTT30" s="39"/>
      <c r="OTU30" s="39"/>
      <c r="OTV30" s="39"/>
      <c r="OTW30" s="39"/>
      <c r="OTX30" s="39"/>
      <c r="OTY30" s="39"/>
      <c r="OTZ30" s="39"/>
      <c r="OUA30" s="39"/>
      <c r="OUB30" s="39"/>
      <c r="OUC30" s="39"/>
      <c r="OUD30" s="39"/>
      <c r="OUE30" s="39"/>
      <c r="OUF30" s="39"/>
      <c r="OUG30" s="39"/>
      <c r="OUH30" s="39"/>
      <c r="OUI30" s="39"/>
      <c r="OUJ30" s="39"/>
      <c r="OUK30" s="39"/>
      <c r="OUL30" s="39"/>
      <c r="OUM30" s="39"/>
      <c r="OUN30" s="39"/>
      <c r="OUO30" s="39"/>
      <c r="OUP30" s="39"/>
      <c r="OUQ30" s="39"/>
      <c r="OUR30" s="39"/>
      <c r="OUS30" s="39"/>
      <c r="OUT30" s="39"/>
      <c r="OUU30" s="39"/>
      <c r="OUV30" s="39"/>
      <c r="OUW30" s="39"/>
      <c r="OUX30" s="39"/>
      <c r="OUY30" s="39"/>
      <c r="OUZ30" s="39"/>
      <c r="OVA30" s="39"/>
      <c r="OVB30" s="39"/>
      <c r="OVC30" s="39"/>
      <c r="OVD30" s="39"/>
      <c r="OVE30" s="39"/>
      <c r="OVF30" s="39"/>
      <c r="OVG30" s="39"/>
      <c r="OVH30" s="39"/>
      <c r="OVI30" s="39"/>
      <c r="OVJ30" s="39"/>
      <c r="OVK30" s="39"/>
      <c r="OVL30" s="39"/>
      <c r="OVM30" s="39"/>
      <c r="OVN30" s="39"/>
      <c r="OVO30" s="39"/>
      <c r="OVP30" s="39"/>
      <c r="OVQ30" s="39"/>
      <c r="OVR30" s="39"/>
      <c r="OVS30" s="39"/>
      <c r="OVT30" s="39"/>
      <c r="OVU30" s="39"/>
      <c r="OVV30" s="39"/>
      <c r="OVW30" s="39"/>
      <c r="OVX30" s="39"/>
      <c r="OVY30" s="39"/>
      <c r="OVZ30" s="39"/>
      <c r="OWA30" s="39"/>
      <c r="OWB30" s="39"/>
      <c r="OWC30" s="39"/>
      <c r="OWD30" s="39"/>
      <c r="OWE30" s="39"/>
      <c r="OWF30" s="39"/>
      <c r="OWG30" s="39"/>
      <c r="OWH30" s="39"/>
      <c r="OWI30" s="39"/>
      <c r="OWJ30" s="39"/>
      <c r="OWK30" s="39"/>
      <c r="OWL30" s="39"/>
      <c r="OWM30" s="39"/>
      <c r="OWN30" s="39"/>
      <c r="OWO30" s="39"/>
      <c r="OWP30" s="39"/>
      <c r="OWQ30" s="39"/>
      <c r="OWR30" s="39"/>
      <c r="OWS30" s="39"/>
      <c r="OWT30" s="39"/>
      <c r="OWU30" s="39"/>
      <c r="OWV30" s="39"/>
      <c r="OWW30" s="39"/>
      <c r="OWX30" s="39"/>
      <c r="OWY30" s="39"/>
      <c r="OWZ30" s="39"/>
      <c r="OXA30" s="39"/>
      <c r="OXB30" s="39"/>
      <c r="OXC30" s="39"/>
      <c r="OXD30" s="39"/>
      <c r="OXE30" s="39"/>
      <c r="OXF30" s="39"/>
      <c r="OXG30" s="39"/>
      <c r="OXH30" s="39"/>
      <c r="OXI30" s="39"/>
      <c r="OXJ30" s="39"/>
      <c r="OXK30" s="39"/>
      <c r="OXL30" s="39"/>
      <c r="OXM30" s="39"/>
      <c r="OXN30" s="39"/>
      <c r="OXO30" s="39"/>
      <c r="OXP30" s="39"/>
      <c r="OXQ30" s="39"/>
      <c r="OXR30" s="39"/>
      <c r="OXS30" s="39"/>
      <c r="OXT30" s="39"/>
      <c r="OXU30" s="39"/>
      <c r="OXV30" s="39"/>
      <c r="OXW30" s="39"/>
      <c r="OXX30" s="39"/>
      <c r="OXY30" s="39"/>
      <c r="OXZ30" s="39"/>
      <c r="OYA30" s="39"/>
      <c r="OYB30" s="39"/>
      <c r="OYC30" s="39"/>
      <c r="OYD30" s="39"/>
      <c r="OYE30" s="39"/>
      <c r="OYF30" s="39"/>
      <c r="OYG30" s="39"/>
      <c r="OYH30" s="39"/>
      <c r="OYI30" s="39"/>
      <c r="OYJ30" s="39"/>
      <c r="OYK30" s="39"/>
      <c r="OYL30" s="39"/>
      <c r="OYM30" s="39"/>
      <c r="OYN30" s="39"/>
      <c r="OYO30" s="39"/>
      <c r="OYP30" s="39"/>
      <c r="OYQ30" s="39"/>
      <c r="OYR30" s="39"/>
      <c r="OYS30" s="39"/>
      <c r="OYT30" s="39"/>
      <c r="OYU30" s="39"/>
      <c r="OYV30" s="39"/>
      <c r="OYW30" s="39"/>
      <c r="OYX30" s="39"/>
      <c r="OYY30" s="39"/>
      <c r="OYZ30" s="39"/>
      <c r="OZA30" s="39"/>
      <c r="OZB30" s="39"/>
      <c r="OZC30" s="39"/>
      <c r="OZD30" s="39"/>
      <c r="OZE30" s="39"/>
      <c r="OZF30" s="39"/>
      <c r="OZG30" s="39"/>
      <c r="OZH30" s="39"/>
      <c r="OZI30" s="39"/>
      <c r="OZJ30" s="39"/>
      <c r="OZK30" s="39"/>
      <c r="OZL30" s="39"/>
      <c r="OZM30" s="39"/>
      <c r="OZN30" s="39"/>
      <c r="OZO30" s="39"/>
      <c r="OZP30" s="39"/>
      <c r="OZQ30" s="39"/>
      <c r="OZR30" s="39"/>
      <c r="OZS30" s="39"/>
      <c r="OZT30" s="39"/>
      <c r="OZU30" s="39"/>
      <c r="OZV30" s="39"/>
      <c r="OZW30" s="39"/>
      <c r="OZX30" s="39"/>
      <c r="OZY30" s="39"/>
      <c r="OZZ30" s="39"/>
      <c r="PAA30" s="39"/>
      <c r="PAB30" s="39"/>
      <c r="PAC30" s="39"/>
      <c r="PAD30" s="39"/>
      <c r="PAE30" s="39"/>
      <c r="PAF30" s="39"/>
      <c r="PAG30" s="39"/>
      <c r="PAH30" s="39"/>
      <c r="PAI30" s="39"/>
      <c r="PAJ30" s="39"/>
      <c r="PAK30" s="39"/>
      <c r="PAL30" s="39"/>
      <c r="PAM30" s="39"/>
      <c r="PAN30" s="39"/>
      <c r="PAO30" s="39"/>
      <c r="PAP30" s="39"/>
      <c r="PAQ30" s="39"/>
      <c r="PAR30" s="39"/>
      <c r="PAS30" s="39"/>
      <c r="PAT30" s="39"/>
      <c r="PAU30" s="39"/>
      <c r="PAV30" s="39"/>
      <c r="PAW30" s="39"/>
      <c r="PAX30" s="39"/>
      <c r="PAY30" s="39"/>
      <c r="PAZ30" s="39"/>
      <c r="PBA30" s="39"/>
      <c r="PBB30" s="39"/>
      <c r="PBC30" s="39"/>
      <c r="PBD30" s="39"/>
      <c r="PBE30" s="39"/>
      <c r="PBF30" s="39"/>
      <c r="PBG30" s="39"/>
      <c r="PBH30" s="39"/>
      <c r="PBI30" s="39"/>
      <c r="PBJ30" s="39"/>
      <c r="PBK30" s="39"/>
      <c r="PBL30" s="39"/>
      <c r="PBM30" s="39"/>
      <c r="PBN30" s="39"/>
      <c r="PBO30" s="39"/>
      <c r="PBP30" s="39"/>
      <c r="PBQ30" s="39"/>
      <c r="PBR30" s="39"/>
      <c r="PBS30" s="39"/>
      <c r="PBT30" s="39"/>
      <c r="PBU30" s="39"/>
      <c r="PBV30" s="39"/>
      <c r="PBW30" s="39"/>
      <c r="PBX30" s="39"/>
      <c r="PBY30" s="39"/>
      <c r="PBZ30" s="39"/>
      <c r="PCA30" s="39"/>
      <c r="PCB30" s="39"/>
      <c r="PCC30" s="39"/>
      <c r="PCD30" s="39"/>
      <c r="PCE30" s="39"/>
      <c r="PCF30" s="39"/>
      <c r="PCG30" s="39"/>
      <c r="PCH30" s="39"/>
      <c r="PCI30" s="39"/>
      <c r="PCJ30" s="39"/>
      <c r="PCK30" s="39"/>
      <c r="PCL30" s="39"/>
      <c r="PCM30" s="39"/>
      <c r="PCN30" s="39"/>
      <c r="PCO30" s="39"/>
      <c r="PCP30" s="39"/>
      <c r="PCQ30" s="39"/>
      <c r="PCR30" s="39"/>
      <c r="PCS30" s="39"/>
      <c r="PCT30" s="39"/>
      <c r="PCU30" s="39"/>
      <c r="PCV30" s="39"/>
      <c r="PCW30" s="39"/>
      <c r="PCX30" s="39"/>
      <c r="PCY30" s="39"/>
      <c r="PCZ30" s="39"/>
      <c r="PDA30" s="39"/>
      <c r="PDB30" s="39"/>
      <c r="PDC30" s="39"/>
      <c r="PDD30" s="39"/>
      <c r="PDE30" s="39"/>
      <c r="PDF30" s="39"/>
      <c r="PDG30" s="39"/>
      <c r="PDH30" s="39"/>
      <c r="PDI30" s="39"/>
      <c r="PDJ30" s="39"/>
      <c r="PDK30" s="39"/>
      <c r="PDL30" s="39"/>
      <c r="PDM30" s="39"/>
      <c r="PDN30" s="39"/>
      <c r="PDO30" s="39"/>
      <c r="PDP30" s="39"/>
      <c r="PDQ30" s="39"/>
      <c r="PDR30" s="39"/>
      <c r="PDS30" s="39"/>
      <c r="PDT30" s="39"/>
      <c r="PDU30" s="39"/>
      <c r="PDV30" s="39"/>
      <c r="PDW30" s="39"/>
      <c r="PDX30" s="39"/>
      <c r="PDY30" s="39"/>
      <c r="PDZ30" s="39"/>
      <c r="PEA30" s="39"/>
      <c r="PEB30" s="39"/>
      <c r="PEC30" s="39"/>
      <c r="PED30" s="39"/>
      <c r="PEE30" s="39"/>
      <c r="PEF30" s="39"/>
      <c r="PEG30" s="39"/>
      <c r="PEH30" s="39"/>
      <c r="PEI30" s="39"/>
      <c r="PEJ30" s="39"/>
      <c r="PEK30" s="39"/>
      <c r="PEL30" s="39"/>
      <c r="PEM30" s="39"/>
      <c r="PEN30" s="39"/>
      <c r="PEO30" s="39"/>
      <c r="PEP30" s="39"/>
      <c r="PEQ30" s="39"/>
      <c r="PER30" s="39"/>
      <c r="PES30" s="39"/>
      <c r="PET30" s="39"/>
      <c r="PEU30" s="39"/>
      <c r="PEV30" s="39"/>
      <c r="PEW30" s="39"/>
      <c r="PEX30" s="39"/>
      <c r="PEY30" s="39"/>
      <c r="PEZ30" s="39"/>
      <c r="PFA30" s="39"/>
      <c r="PFB30" s="39"/>
      <c r="PFC30" s="39"/>
      <c r="PFD30" s="39"/>
      <c r="PFE30" s="39"/>
      <c r="PFF30" s="39"/>
      <c r="PFG30" s="39"/>
      <c r="PFH30" s="39"/>
      <c r="PFI30" s="39"/>
      <c r="PFJ30" s="39"/>
      <c r="PFK30" s="39"/>
      <c r="PFL30" s="39"/>
      <c r="PFM30" s="39"/>
      <c r="PFN30" s="39"/>
      <c r="PFO30" s="39"/>
      <c r="PFP30" s="39"/>
      <c r="PFQ30" s="39"/>
      <c r="PFR30" s="39"/>
      <c r="PFS30" s="39"/>
      <c r="PFT30" s="39"/>
      <c r="PFU30" s="39"/>
      <c r="PFV30" s="39"/>
      <c r="PFW30" s="39"/>
      <c r="PFX30" s="39"/>
      <c r="PFY30" s="39"/>
      <c r="PFZ30" s="39"/>
      <c r="PGA30" s="39"/>
      <c r="PGB30" s="39"/>
      <c r="PGC30" s="39"/>
      <c r="PGD30" s="39"/>
      <c r="PGE30" s="39"/>
      <c r="PGF30" s="39"/>
      <c r="PGG30" s="39"/>
      <c r="PGH30" s="39"/>
      <c r="PGI30" s="39"/>
      <c r="PGJ30" s="39"/>
      <c r="PGK30" s="39"/>
      <c r="PGL30" s="39"/>
      <c r="PGM30" s="39"/>
      <c r="PGN30" s="39"/>
      <c r="PGO30" s="39"/>
      <c r="PGP30" s="39"/>
      <c r="PGQ30" s="39"/>
      <c r="PGR30" s="39"/>
      <c r="PGS30" s="39"/>
      <c r="PGT30" s="39"/>
      <c r="PGU30" s="39"/>
      <c r="PGV30" s="39"/>
      <c r="PGW30" s="39"/>
      <c r="PGX30" s="39"/>
      <c r="PGY30" s="39"/>
      <c r="PGZ30" s="39"/>
      <c r="PHA30" s="39"/>
      <c r="PHB30" s="39"/>
      <c r="PHC30" s="39"/>
      <c r="PHD30" s="39"/>
      <c r="PHE30" s="39"/>
      <c r="PHF30" s="39"/>
      <c r="PHG30" s="39"/>
      <c r="PHH30" s="39"/>
      <c r="PHI30" s="39"/>
      <c r="PHJ30" s="39"/>
      <c r="PHK30" s="39"/>
      <c r="PHL30" s="39"/>
      <c r="PHM30" s="39"/>
      <c r="PHN30" s="39"/>
      <c r="PHO30" s="39"/>
      <c r="PHP30" s="39"/>
      <c r="PHQ30" s="39"/>
      <c r="PHR30" s="39"/>
      <c r="PHS30" s="39"/>
      <c r="PHT30" s="39"/>
      <c r="PHU30" s="39"/>
      <c r="PHV30" s="39"/>
      <c r="PHW30" s="39"/>
      <c r="PHX30" s="39"/>
      <c r="PHY30" s="39"/>
      <c r="PHZ30" s="39"/>
      <c r="PIA30" s="39"/>
      <c r="PIB30" s="39"/>
      <c r="PIC30" s="39"/>
      <c r="PID30" s="39"/>
      <c r="PIE30" s="39"/>
      <c r="PIF30" s="39"/>
      <c r="PIG30" s="39"/>
      <c r="PIH30" s="39"/>
      <c r="PII30" s="39"/>
      <c r="PIJ30" s="39"/>
      <c r="PIK30" s="39"/>
      <c r="PIL30" s="39"/>
      <c r="PIM30" s="39"/>
      <c r="PIN30" s="39"/>
      <c r="PIO30" s="39"/>
      <c r="PIP30" s="39"/>
      <c r="PIQ30" s="39"/>
      <c r="PIR30" s="39"/>
      <c r="PIS30" s="39"/>
      <c r="PIT30" s="39"/>
      <c r="PIU30" s="39"/>
      <c r="PIV30" s="39"/>
      <c r="PIW30" s="39"/>
      <c r="PIX30" s="39"/>
      <c r="PIY30" s="39"/>
      <c r="PIZ30" s="39"/>
      <c r="PJA30" s="39"/>
      <c r="PJB30" s="39"/>
      <c r="PJC30" s="39"/>
      <c r="PJD30" s="39"/>
      <c r="PJE30" s="39"/>
      <c r="PJF30" s="39"/>
      <c r="PJG30" s="39"/>
      <c r="PJH30" s="39"/>
      <c r="PJI30" s="39"/>
      <c r="PJJ30" s="39"/>
      <c r="PJK30" s="39"/>
      <c r="PJL30" s="39"/>
      <c r="PJM30" s="39"/>
      <c r="PJN30" s="39"/>
      <c r="PJO30" s="39"/>
      <c r="PJP30" s="39"/>
      <c r="PJQ30" s="39"/>
      <c r="PJR30" s="39"/>
      <c r="PJS30" s="39"/>
      <c r="PJT30" s="39"/>
      <c r="PJU30" s="39"/>
      <c r="PJV30" s="39"/>
      <c r="PJW30" s="39"/>
      <c r="PJX30" s="39"/>
      <c r="PJY30" s="39"/>
      <c r="PJZ30" s="39"/>
      <c r="PKA30" s="39"/>
      <c r="PKB30" s="39"/>
      <c r="PKC30" s="39"/>
      <c r="PKD30" s="39"/>
      <c r="PKE30" s="39"/>
      <c r="PKF30" s="39"/>
      <c r="PKG30" s="39"/>
      <c r="PKH30" s="39"/>
      <c r="PKI30" s="39"/>
      <c r="PKJ30" s="39"/>
      <c r="PKK30" s="39"/>
      <c r="PKL30" s="39"/>
      <c r="PKM30" s="39"/>
      <c r="PKN30" s="39"/>
      <c r="PKO30" s="39"/>
      <c r="PKP30" s="39"/>
      <c r="PKQ30" s="39"/>
      <c r="PKR30" s="39"/>
      <c r="PKS30" s="39"/>
      <c r="PKT30" s="39"/>
      <c r="PKU30" s="39"/>
      <c r="PKV30" s="39"/>
      <c r="PKW30" s="39"/>
      <c r="PKX30" s="39"/>
      <c r="PKY30" s="39"/>
      <c r="PKZ30" s="39"/>
      <c r="PLA30" s="39"/>
      <c r="PLB30" s="39"/>
      <c r="PLC30" s="39"/>
      <c r="PLD30" s="39"/>
      <c r="PLE30" s="39"/>
      <c r="PLF30" s="39"/>
      <c r="PLG30" s="39"/>
      <c r="PLH30" s="39"/>
      <c r="PLI30" s="39"/>
      <c r="PLJ30" s="39"/>
      <c r="PLK30" s="39"/>
      <c r="PLL30" s="39"/>
      <c r="PLM30" s="39"/>
      <c r="PLN30" s="39"/>
      <c r="PLO30" s="39"/>
      <c r="PLP30" s="39"/>
      <c r="PLQ30" s="39"/>
      <c r="PLR30" s="39"/>
      <c r="PLS30" s="39"/>
      <c r="PLT30" s="39"/>
      <c r="PLU30" s="39"/>
      <c r="PLV30" s="39"/>
      <c r="PLW30" s="39"/>
      <c r="PLX30" s="39"/>
      <c r="PLY30" s="39"/>
      <c r="PLZ30" s="39"/>
      <c r="PMA30" s="39"/>
      <c r="PMB30" s="39"/>
      <c r="PMC30" s="39"/>
      <c r="PMD30" s="39"/>
      <c r="PME30" s="39"/>
      <c r="PMF30" s="39"/>
      <c r="PMG30" s="39"/>
      <c r="PMH30" s="39"/>
      <c r="PMI30" s="39"/>
      <c r="PMJ30" s="39"/>
      <c r="PMK30" s="39"/>
      <c r="PML30" s="39"/>
      <c r="PMM30" s="39"/>
      <c r="PMN30" s="39"/>
      <c r="PMO30" s="39"/>
      <c r="PMP30" s="39"/>
      <c r="PMQ30" s="39"/>
      <c r="PMR30" s="39"/>
      <c r="PMS30" s="39"/>
      <c r="PMT30" s="39"/>
      <c r="PMU30" s="39"/>
      <c r="PMV30" s="39"/>
      <c r="PMW30" s="39"/>
      <c r="PMX30" s="39"/>
      <c r="PMY30" s="39"/>
      <c r="PMZ30" s="39"/>
      <c r="PNA30" s="39"/>
      <c r="PNB30" s="39"/>
      <c r="PNC30" s="39"/>
      <c r="PND30" s="39"/>
      <c r="PNE30" s="39"/>
      <c r="PNF30" s="39"/>
      <c r="PNG30" s="39"/>
      <c r="PNH30" s="39"/>
      <c r="PNI30" s="39"/>
      <c r="PNJ30" s="39"/>
      <c r="PNK30" s="39"/>
      <c r="PNL30" s="39"/>
      <c r="PNM30" s="39"/>
      <c r="PNN30" s="39"/>
      <c r="PNO30" s="39"/>
      <c r="PNP30" s="39"/>
      <c r="PNQ30" s="39"/>
      <c r="PNR30" s="39"/>
      <c r="PNS30" s="39"/>
      <c r="PNT30" s="39"/>
      <c r="PNU30" s="39"/>
      <c r="PNV30" s="39"/>
      <c r="PNW30" s="39"/>
      <c r="PNX30" s="39"/>
      <c r="PNY30" s="39"/>
      <c r="PNZ30" s="39"/>
      <c r="POA30" s="39"/>
      <c r="POB30" s="39"/>
      <c r="POC30" s="39"/>
      <c r="POD30" s="39"/>
      <c r="POE30" s="39"/>
      <c r="POF30" s="39"/>
      <c r="POG30" s="39"/>
      <c r="POH30" s="39"/>
      <c r="POI30" s="39"/>
      <c r="POJ30" s="39"/>
      <c r="POK30" s="39"/>
      <c r="POL30" s="39"/>
      <c r="POM30" s="39"/>
      <c r="PON30" s="39"/>
      <c r="POO30" s="39"/>
      <c r="POP30" s="39"/>
      <c r="POQ30" s="39"/>
      <c r="POR30" s="39"/>
      <c r="POS30" s="39"/>
      <c r="POT30" s="39"/>
      <c r="POU30" s="39"/>
      <c r="POV30" s="39"/>
      <c r="POW30" s="39"/>
      <c r="POX30" s="39"/>
      <c r="POY30" s="39"/>
      <c r="POZ30" s="39"/>
      <c r="PPA30" s="39"/>
      <c r="PPB30" s="39"/>
      <c r="PPC30" s="39"/>
      <c r="PPD30" s="39"/>
      <c r="PPE30" s="39"/>
      <c r="PPF30" s="39"/>
      <c r="PPG30" s="39"/>
      <c r="PPH30" s="39"/>
      <c r="PPI30" s="39"/>
      <c r="PPJ30" s="39"/>
      <c r="PPK30" s="39"/>
      <c r="PPL30" s="39"/>
      <c r="PPM30" s="39"/>
      <c r="PPN30" s="39"/>
      <c r="PPO30" s="39"/>
      <c r="PPP30" s="39"/>
      <c r="PPQ30" s="39"/>
      <c r="PPR30" s="39"/>
      <c r="PPS30" s="39"/>
      <c r="PPT30" s="39"/>
      <c r="PPU30" s="39"/>
      <c r="PPV30" s="39"/>
      <c r="PPW30" s="39"/>
      <c r="PPX30" s="39"/>
      <c r="PPY30" s="39"/>
      <c r="PPZ30" s="39"/>
      <c r="PQA30" s="39"/>
      <c r="PQB30" s="39"/>
      <c r="PQC30" s="39"/>
      <c r="PQD30" s="39"/>
      <c r="PQE30" s="39"/>
      <c r="PQF30" s="39"/>
      <c r="PQG30" s="39"/>
      <c r="PQH30" s="39"/>
      <c r="PQI30" s="39"/>
      <c r="PQJ30" s="39"/>
      <c r="PQK30" s="39"/>
      <c r="PQL30" s="39"/>
      <c r="PQM30" s="39"/>
      <c r="PQN30" s="39"/>
      <c r="PQO30" s="39"/>
      <c r="PQP30" s="39"/>
      <c r="PQQ30" s="39"/>
      <c r="PQR30" s="39"/>
      <c r="PQS30" s="39"/>
      <c r="PQT30" s="39"/>
      <c r="PQU30" s="39"/>
      <c r="PQV30" s="39"/>
      <c r="PQW30" s="39"/>
      <c r="PQX30" s="39"/>
      <c r="PQY30" s="39"/>
      <c r="PQZ30" s="39"/>
      <c r="PRA30" s="39"/>
      <c r="PRB30" s="39"/>
      <c r="PRC30" s="39"/>
      <c r="PRD30" s="39"/>
      <c r="PRE30" s="39"/>
      <c r="PRF30" s="39"/>
      <c r="PRG30" s="39"/>
      <c r="PRH30" s="39"/>
      <c r="PRI30" s="39"/>
      <c r="PRJ30" s="39"/>
      <c r="PRK30" s="39"/>
      <c r="PRL30" s="39"/>
      <c r="PRM30" s="39"/>
      <c r="PRN30" s="39"/>
      <c r="PRO30" s="39"/>
      <c r="PRP30" s="39"/>
      <c r="PRQ30" s="39"/>
      <c r="PRR30" s="39"/>
      <c r="PRS30" s="39"/>
      <c r="PRT30" s="39"/>
      <c r="PRU30" s="39"/>
      <c r="PRV30" s="39"/>
      <c r="PRW30" s="39"/>
      <c r="PRX30" s="39"/>
      <c r="PRY30" s="39"/>
      <c r="PRZ30" s="39"/>
      <c r="PSA30" s="39"/>
      <c r="PSB30" s="39"/>
      <c r="PSC30" s="39"/>
      <c r="PSD30" s="39"/>
      <c r="PSE30" s="39"/>
      <c r="PSF30" s="39"/>
      <c r="PSG30" s="39"/>
      <c r="PSH30" s="39"/>
      <c r="PSI30" s="39"/>
      <c r="PSJ30" s="39"/>
      <c r="PSK30" s="39"/>
      <c r="PSL30" s="39"/>
      <c r="PSM30" s="39"/>
      <c r="PSN30" s="39"/>
      <c r="PSO30" s="39"/>
      <c r="PSP30" s="39"/>
      <c r="PSQ30" s="39"/>
      <c r="PSR30" s="39"/>
      <c r="PSS30" s="39"/>
      <c r="PST30" s="39"/>
      <c r="PSU30" s="39"/>
      <c r="PSV30" s="39"/>
      <c r="PSW30" s="39"/>
      <c r="PSX30" s="39"/>
      <c r="PSY30" s="39"/>
      <c r="PSZ30" s="39"/>
      <c r="PTA30" s="39"/>
      <c r="PTB30" s="39"/>
      <c r="PTC30" s="39"/>
      <c r="PTD30" s="39"/>
      <c r="PTE30" s="39"/>
      <c r="PTF30" s="39"/>
      <c r="PTG30" s="39"/>
      <c r="PTH30" s="39"/>
      <c r="PTI30" s="39"/>
      <c r="PTJ30" s="39"/>
      <c r="PTK30" s="39"/>
      <c r="PTL30" s="39"/>
      <c r="PTM30" s="39"/>
      <c r="PTN30" s="39"/>
      <c r="PTO30" s="39"/>
      <c r="PTP30" s="39"/>
      <c r="PTQ30" s="39"/>
      <c r="PTR30" s="39"/>
      <c r="PTS30" s="39"/>
      <c r="PTT30" s="39"/>
      <c r="PTU30" s="39"/>
      <c r="PTV30" s="39"/>
      <c r="PTW30" s="39"/>
      <c r="PTX30" s="39"/>
      <c r="PTY30" s="39"/>
      <c r="PTZ30" s="39"/>
      <c r="PUA30" s="39"/>
      <c r="PUB30" s="39"/>
      <c r="PUC30" s="39"/>
      <c r="PUD30" s="39"/>
      <c r="PUE30" s="39"/>
      <c r="PUF30" s="39"/>
      <c r="PUG30" s="39"/>
      <c r="PUH30" s="39"/>
      <c r="PUI30" s="39"/>
      <c r="PUJ30" s="39"/>
      <c r="PUK30" s="39"/>
      <c r="PUL30" s="39"/>
      <c r="PUM30" s="39"/>
      <c r="PUN30" s="39"/>
      <c r="PUO30" s="39"/>
      <c r="PUP30" s="39"/>
      <c r="PUQ30" s="39"/>
      <c r="PUR30" s="39"/>
      <c r="PUS30" s="39"/>
      <c r="PUT30" s="39"/>
      <c r="PUU30" s="39"/>
      <c r="PUV30" s="39"/>
      <c r="PUW30" s="39"/>
      <c r="PUX30" s="39"/>
      <c r="PUY30" s="39"/>
      <c r="PUZ30" s="39"/>
      <c r="PVA30" s="39"/>
      <c r="PVB30" s="39"/>
      <c r="PVC30" s="39"/>
      <c r="PVD30" s="39"/>
      <c r="PVE30" s="39"/>
      <c r="PVF30" s="39"/>
      <c r="PVG30" s="39"/>
      <c r="PVH30" s="39"/>
      <c r="PVI30" s="39"/>
      <c r="PVJ30" s="39"/>
      <c r="PVK30" s="39"/>
      <c r="PVL30" s="39"/>
      <c r="PVM30" s="39"/>
      <c r="PVN30" s="39"/>
      <c r="PVO30" s="39"/>
      <c r="PVP30" s="39"/>
      <c r="PVQ30" s="39"/>
      <c r="PVR30" s="39"/>
      <c r="PVS30" s="39"/>
      <c r="PVT30" s="39"/>
      <c r="PVU30" s="39"/>
      <c r="PVV30" s="39"/>
      <c r="PVW30" s="39"/>
      <c r="PVX30" s="39"/>
      <c r="PVY30" s="39"/>
      <c r="PVZ30" s="39"/>
      <c r="PWA30" s="39"/>
      <c r="PWB30" s="39"/>
      <c r="PWC30" s="39"/>
      <c r="PWD30" s="39"/>
      <c r="PWE30" s="39"/>
      <c r="PWF30" s="39"/>
      <c r="PWG30" s="39"/>
      <c r="PWH30" s="39"/>
      <c r="PWI30" s="39"/>
      <c r="PWJ30" s="39"/>
      <c r="PWK30" s="39"/>
      <c r="PWL30" s="39"/>
      <c r="PWM30" s="39"/>
      <c r="PWN30" s="39"/>
      <c r="PWO30" s="39"/>
      <c r="PWP30" s="39"/>
      <c r="PWQ30" s="39"/>
      <c r="PWR30" s="39"/>
      <c r="PWS30" s="39"/>
      <c r="PWT30" s="39"/>
      <c r="PWU30" s="39"/>
      <c r="PWV30" s="39"/>
      <c r="PWW30" s="39"/>
      <c r="PWX30" s="39"/>
      <c r="PWY30" s="39"/>
      <c r="PWZ30" s="39"/>
      <c r="PXA30" s="39"/>
      <c r="PXB30" s="39"/>
      <c r="PXC30" s="39"/>
      <c r="PXD30" s="39"/>
      <c r="PXE30" s="39"/>
      <c r="PXF30" s="39"/>
      <c r="PXG30" s="39"/>
      <c r="PXH30" s="39"/>
      <c r="PXI30" s="39"/>
      <c r="PXJ30" s="39"/>
      <c r="PXK30" s="39"/>
      <c r="PXL30" s="39"/>
      <c r="PXM30" s="39"/>
      <c r="PXN30" s="39"/>
      <c r="PXO30" s="39"/>
      <c r="PXP30" s="39"/>
      <c r="PXQ30" s="39"/>
      <c r="PXR30" s="39"/>
      <c r="PXS30" s="39"/>
      <c r="PXT30" s="39"/>
      <c r="PXU30" s="39"/>
      <c r="PXV30" s="39"/>
      <c r="PXW30" s="39"/>
      <c r="PXX30" s="39"/>
      <c r="PXY30" s="39"/>
      <c r="PXZ30" s="39"/>
      <c r="PYA30" s="39"/>
      <c r="PYB30" s="39"/>
      <c r="PYC30" s="39"/>
      <c r="PYD30" s="39"/>
      <c r="PYE30" s="39"/>
      <c r="PYF30" s="39"/>
      <c r="PYG30" s="39"/>
      <c r="PYH30" s="39"/>
      <c r="PYI30" s="39"/>
      <c r="PYJ30" s="39"/>
      <c r="PYK30" s="39"/>
      <c r="PYL30" s="39"/>
      <c r="PYM30" s="39"/>
      <c r="PYN30" s="39"/>
      <c r="PYO30" s="39"/>
      <c r="PYP30" s="39"/>
      <c r="PYQ30" s="39"/>
      <c r="PYR30" s="39"/>
      <c r="PYS30" s="39"/>
      <c r="PYT30" s="39"/>
      <c r="PYU30" s="39"/>
      <c r="PYV30" s="39"/>
      <c r="PYW30" s="39"/>
      <c r="PYX30" s="39"/>
      <c r="PYY30" s="39"/>
      <c r="PYZ30" s="39"/>
      <c r="PZA30" s="39"/>
      <c r="PZB30" s="39"/>
      <c r="PZC30" s="39"/>
      <c r="PZD30" s="39"/>
      <c r="PZE30" s="39"/>
      <c r="PZF30" s="39"/>
      <c r="PZG30" s="39"/>
      <c r="PZH30" s="39"/>
      <c r="PZI30" s="39"/>
      <c r="PZJ30" s="39"/>
      <c r="PZK30" s="39"/>
      <c r="PZL30" s="39"/>
      <c r="PZM30" s="39"/>
      <c r="PZN30" s="39"/>
      <c r="PZO30" s="39"/>
      <c r="PZP30" s="39"/>
      <c r="PZQ30" s="39"/>
      <c r="PZR30" s="39"/>
      <c r="PZS30" s="39"/>
      <c r="PZT30" s="39"/>
      <c r="PZU30" s="39"/>
      <c r="PZV30" s="39"/>
      <c r="PZW30" s="39"/>
      <c r="PZX30" s="39"/>
      <c r="PZY30" s="39"/>
      <c r="PZZ30" s="39"/>
      <c r="QAA30" s="39"/>
      <c r="QAB30" s="39"/>
      <c r="QAC30" s="39"/>
      <c r="QAD30" s="39"/>
      <c r="QAE30" s="39"/>
      <c r="QAF30" s="39"/>
      <c r="QAG30" s="39"/>
      <c r="QAH30" s="39"/>
      <c r="QAI30" s="39"/>
      <c r="QAJ30" s="39"/>
      <c r="QAK30" s="39"/>
      <c r="QAL30" s="39"/>
      <c r="QAM30" s="39"/>
      <c r="QAN30" s="39"/>
      <c r="QAO30" s="39"/>
      <c r="QAP30" s="39"/>
      <c r="QAQ30" s="39"/>
      <c r="QAR30" s="39"/>
      <c r="QAS30" s="39"/>
      <c r="QAT30" s="39"/>
      <c r="QAU30" s="39"/>
      <c r="QAV30" s="39"/>
      <c r="QAW30" s="39"/>
      <c r="QAX30" s="39"/>
      <c r="QAY30" s="39"/>
      <c r="QAZ30" s="39"/>
      <c r="QBA30" s="39"/>
      <c r="QBB30" s="39"/>
      <c r="QBC30" s="39"/>
      <c r="QBD30" s="39"/>
      <c r="QBE30" s="39"/>
      <c r="QBF30" s="39"/>
      <c r="QBG30" s="39"/>
      <c r="QBH30" s="39"/>
      <c r="QBI30" s="39"/>
      <c r="QBJ30" s="39"/>
      <c r="QBK30" s="39"/>
      <c r="QBL30" s="39"/>
      <c r="QBM30" s="39"/>
      <c r="QBN30" s="39"/>
      <c r="QBO30" s="39"/>
      <c r="QBP30" s="39"/>
      <c r="QBQ30" s="39"/>
      <c r="QBR30" s="39"/>
      <c r="QBS30" s="39"/>
      <c r="QBT30" s="39"/>
      <c r="QBU30" s="39"/>
      <c r="QBV30" s="39"/>
      <c r="QBW30" s="39"/>
      <c r="QBX30" s="39"/>
      <c r="QBY30" s="39"/>
      <c r="QBZ30" s="39"/>
      <c r="QCA30" s="39"/>
      <c r="QCB30" s="39"/>
      <c r="QCC30" s="39"/>
      <c r="QCD30" s="39"/>
      <c r="QCE30" s="39"/>
      <c r="QCF30" s="39"/>
      <c r="QCG30" s="39"/>
      <c r="QCH30" s="39"/>
      <c r="QCI30" s="39"/>
      <c r="QCJ30" s="39"/>
      <c r="QCK30" s="39"/>
      <c r="QCL30" s="39"/>
      <c r="QCM30" s="39"/>
      <c r="QCN30" s="39"/>
      <c r="QCO30" s="39"/>
      <c r="QCP30" s="39"/>
      <c r="QCQ30" s="39"/>
      <c r="QCR30" s="39"/>
      <c r="QCS30" s="39"/>
      <c r="QCT30" s="39"/>
      <c r="QCU30" s="39"/>
      <c r="QCV30" s="39"/>
      <c r="QCW30" s="39"/>
      <c r="QCX30" s="39"/>
      <c r="QCY30" s="39"/>
      <c r="QCZ30" s="39"/>
      <c r="QDA30" s="39"/>
      <c r="QDB30" s="39"/>
      <c r="QDC30" s="39"/>
      <c r="QDD30" s="39"/>
      <c r="QDE30" s="39"/>
      <c r="QDF30" s="39"/>
      <c r="QDG30" s="39"/>
      <c r="QDH30" s="39"/>
      <c r="QDI30" s="39"/>
      <c r="QDJ30" s="39"/>
      <c r="QDK30" s="39"/>
      <c r="QDL30" s="39"/>
      <c r="QDM30" s="39"/>
      <c r="QDN30" s="39"/>
      <c r="QDO30" s="39"/>
      <c r="QDP30" s="39"/>
      <c r="QDQ30" s="39"/>
      <c r="QDR30" s="39"/>
      <c r="QDS30" s="39"/>
      <c r="QDT30" s="39"/>
      <c r="QDU30" s="39"/>
      <c r="QDV30" s="39"/>
      <c r="QDW30" s="39"/>
      <c r="QDX30" s="39"/>
      <c r="QDY30" s="39"/>
      <c r="QDZ30" s="39"/>
      <c r="QEA30" s="39"/>
      <c r="QEB30" s="39"/>
      <c r="QEC30" s="39"/>
      <c r="QED30" s="39"/>
      <c r="QEE30" s="39"/>
      <c r="QEF30" s="39"/>
      <c r="QEG30" s="39"/>
      <c r="QEH30" s="39"/>
      <c r="QEI30" s="39"/>
      <c r="QEJ30" s="39"/>
      <c r="QEK30" s="39"/>
      <c r="QEL30" s="39"/>
      <c r="QEM30" s="39"/>
      <c r="QEN30" s="39"/>
      <c r="QEO30" s="39"/>
      <c r="QEP30" s="39"/>
      <c r="QEQ30" s="39"/>
      <c r="QER30" s="39"/>
      <c r="QES30" s="39"/>
      <c r="QET30" s="39"/>
      <c r="QEU30" s="39"/>
      <c r="QEV30" s="39"/>
      <c r="QEW30" s="39"/>
      <c r="QEX30" s="39"/>
      <c r="QEY30" s="39"/>
      <c r="QEZ30" s="39"/>
      <c r="QFA30" s="39"/>
      <c r="QFB30" s="39"/>
      <c r="QFC30" s="39"/>
      <c r="QFD30" s="39"/>
      <c r="QFE30" s="39"/>
      <c r="QFF30" s="39"/>
      <c r="QFG30" s="39"/>
      <c r="QFH30" s="39"/>
      <c r="QFI30" s="39"/>
      <c r="QFJ30" s="39"/>
      <c r="QFK30" s="39"/>
      <c r="QFL30" s="39"/>
      <c r="QFM30" s="39"/>
      <c r="QFN30" s="39"/>
      <c r="QFO30" s="39"/>
      <c r="QFP30" s="39"/>
      <c r="QFQ30" s="39"/>
      <c r="QFR30" s="39"/>
      <c r="QFS30" s="39"/>
      <c r="QFT30" s="39"/>
      <c r="QFU30" s="39"/>
      <c r="QFV30" s="39"/>
      <c r="QFW30" s="39"/>
      <c r="QFX30" s="39"/>
      <c r="QFY30" s="39"/>
      <c r="QFZ30" s="39"/>
      <c r="QGA30" s="39"/>
      <c r="QGB30" s="39"/>
      <c r="QGC30" s="39"/>
      <c r="QGD30" s="39"/>
      <c r="QGE30" s="39"/>
      <c r="QGF30" s="39"/>
      <c r="QGG30" s="39"/>
      <c r="QGH30" s="39"/>
      <c r="QGI30" s="39"/>
      <c r="QGJ30" s="39"/>
      <c r="QGK30" s="39"/>
      <c r="QGL30" s="39"/>
      <c r="QGM30" s="39"/>
      <c r="QGN30" s="39"/>
      <c r="QGO30" s="39"/>
      <c r="QGP30" s="39"/>
      <c r="QGQ30" s="39"/>
      <c r="QGR30" s="39"/>
      <c r="QGS30" s="39"/>
      <c r="QGT30" s="39"/>
      <c r="QGU30" s="39"/>
      <c r="QGV30" s="39"/>
      <c r="QGW30" s="39"/>
      <c r="QGX30" s="39"/>
      <c r="QGY30" s="39"/>
      <c r="QGZ30" s="39"/>
      <c r="QHA30" s="39"/>
      <c r="QHB30" s="39"/>
      <c r="QHC30" s="39"/>
      <c r="QHD30" s="39"/>
      <c r="QHE30" s="39"/>
      <c r="QHF30" s="39"/>
      <c r="QHG30" s="39"/>
      <c r="QHH30" s="39"/>
      <c r="QHI30" s="39"/>
      <c r="QHJ30" s="39"/>
      <c r="QHK30" s="39"/>
      <c r="QHL30" s="39"/>
      <c r="QHM30" s="39"/>
      <c r="QHN30" s="39"/>
      <c r="QHO30" s="39"/>
      <c r="QHP30" s="39"/>
      <c r="QHQ30" s="39"/>
      <c r="QHR30" s="39"/>
      <c r="QHS30" s="39"/>
      <c r="QHT30" s="39"/>
      <c r="QHU30" s="39"/>
      <c r="QHV30" s="39"/>
      <c r="QHW30" s="39"/>
      <c r="QHX30" s="39"/>
      <c r="QHY30" s="39"/>
      <c r="QHZ30" s="39"/>
      <c r="QIA30" s="39"/>
      <c r="QIB30" s="39"/>
      <c r="QIC30" s="39"/>
      <c r="QID30" s="39"/>
      <c r="QIE30" s="39"/>
      <c r="QIF30" s="39"/>
      <c r="QIG30" s="39"/>
      <c r="QIH30" s="39"/>
      <c r="QII30" s="39"/>
      <c r="QIJ30" s="39"/>
      <c r="QIK30" s="39"/>
      <c r="QIL30" s="39"/>
      <c r="QIM30" s="39"/>
      <c r="QIN30" s="39"/>
      <c r="QIO30" s="39"/>
      <c r="QIP30" s="39"/>
      <c r="QIQ30" s="39"/>
      <c r="QIR30" s="39"/>
      <c r="QIS30" s="39"/>
      <c r="QIT30" s="39"/>
      <c r="QIU30" s="39"/>
      <c r="QIV30" s="39"/>
      <c r="QIW30" s="39"/>
      <c r="QIX30" s="39"/>
      <c r="QIY30" s="39"/>
      <c r="QIZ30" s="39"/>
      <c r="QJA30" s="39"/>
      <c r="QJB30" s="39"/>
      <c r="QJC30" s="39"/>
      <c r="QJD30" s="39"/>
      <c r="QJE30" s="39"/>
      <c r="QJF30" s="39"/>
      <c r="QJG30" s="39"/>
      <c r="QJH30" s="39"/>
      <c r="QJI30" s="39"/>
      <c r="QJJ30" s="39"/>
      <c r="QJK30" s="39"/>
      <c r="QJL30" s="39"/>
      <c r="QJM30" s="39"/>
      <c r="QJN30" s="39"/>
      <c r="QJO30" s="39"/>
      <c r="QJP30" s="39"/>
      <c r="QJQ30" s="39"/>
      <c r="QJR30" s="39"/>
      <c r="QJS30" s="39"/>
      <c r="QJT30" s="39"/>
      <c r="QJU30" s="39"/>
      <c r="QJV30" s="39"/>
      <c r="QJW30" s="39"/>
      <c r="QJX30" s="39"/>
      <c r="QJY30" s="39"/>
      <c r="QJZ30" s="39"/>
      <c r="QKA30" s="39"/>
      <c r="QKB30" s="39"/>
      <c r="QKC30" s="39"/>
      <c r="QKD30" s="39"/>
      <c r="QKE30" s="39"/>
      <c r="QKF30" s="39"/>
      <c r="QKG30" s="39"/>
      <c r="QKH30" s="39"/>
      <c r="QKI30" s="39"/>
      <c r="QKJ30" s="39"/>
      <c r="QKK30" s="39"/>
      <c r="QKL30" s="39"/>
      <c r="QKM30" s="39"/>
      <c r="QKN30" s="39"/>
      <c r="QKO30" s="39"/>
      <c r="QKP30" s="39"/>
      <c r="QKQ30" s="39"/>
      <c r="QKR30" s="39"/>
      <c r="QKS30" s="39"/>
      <c r="QKT30" s="39"/>
      <c r="QKU30" s="39"/>
      <c r="QKV30" s="39"/>
      <c r="QKW30" s="39"/>
      <c r="QKX30" s="39"/>
      <c r="QKY30" s="39"/>
      <c r="QKZ30" s="39"/>
      <c r="QLA30" s="39"/>
      <c r="QLB30" s="39"/>
      <c r="QLC30" s="39"/>
      <c r="QLD30" s="39"/>
      <c r="QLE30" s="39"/>
      <c r="QLF30" s="39"/>
      <c r="QLG30" s="39"/>
      <c r="QLH30" s="39"/>
      <c r="QLI30" s="39"/>
      <c r="QLJ30" s="39"/>
      <c r="QLK30" s="39"/>
      <c r="QLL30" s="39"/>
      <c r="QLM30" s="39"/>
      <c r="QLN30" s="39"/>
      <c r="QLO30" s="39"/>
      <c r="QLP30" s="39"/>
      <c r="QLQ30" s="39"/>
      <c r="QLR30" s="39"/>
      <c r="QLS30" s="39"/>
      <c r="QLT30" s="39"/>
      <c r="QLU30" s="39"/>
      <c r="QLV30" s="39"/>
      <c r="QLW30" s="39"/>
      <c r="QLX30" s="39"/>
      <c r="QLY30" s="39"/>
      <c r="QLZ30" s="39"/>
      <c r="QMA30" s="39"/>
      <c r="QMB30" s="39"/>
      <c r="QMC30" s="39"/>
      <c r="QMD30" s="39"/>
      <c r="QME30" s="39"/>
      <c r="QMF30" s="39"/>
      <c r="QMG30" s="39"/>
      <c r="QMH30" s="39"/>
      <c r="QMI30" s="39"/>
      <c r="QMJ30" s="39"/>
      <c r="QMK30" s="39"/>
      <c r="QML30" s="39"/>
      <c r="QMM30" s="39"/>
      <c r="QMN30" s="39"/>
      <c r="QMO30" s="39"/>
      <c r="QMP30" s="39"/>
      <c r="QMQ30" s="39"/>
      <c r="QMR30" s="39"/>
      <c r="QMS30" s="39"/>
      <c r="QMT30" s="39"/>
      <c r="QMU30" s="39"/>
      <c r="QMV30" s="39"/>
      <c r="QMW30" s="39"/>
      <c r="QMX30" s="39"/>
      <c r="QMY30" s="39"/>
      <c r="QMZ30" s="39"/>
      <c r="QNA30" s="39"/>
      <c r="QNB30" s="39"/>
      <c r="QNC30" s="39"/>
      <c r="QND30" s="39"/>
      <c r="QNE30" s="39"/>
      <c r="QNF30" s="39"/>
      <c r="QNG30" s="39"/>
      <c r="QNH30" s="39"/>
      <c r="QNI30" s="39"/>
      <c r="QNJ30" s="39"/>
      <c r="QNK30" s="39"/>
      <c r="QNL30" s="39"/>
      <c r="QNM30" s="39"/>
      <c r="QNN30" s="39"/>
      <c r="QNO30" s="39"/>
      <c r="QNP30" s="39"/>
      <c r="QNQ30" s="39"/>
      <c r="QNR30" s="39"/>
      <c r="QNS30" s="39"/>
      <c r="QNT30" s="39"/>
      <c r="QNU30" s="39"/>
      <c r="QNV30" s="39"/>
      <c r="QNW30" s="39"/>
      <c r="QNX30" s="39"/>
      <c r="QNY30" s="39"/>
      <c r="QNZ30" s="39"/>
      <c r="QOA30" s="39"/>
      <c r="QOB30" s="39"/>
      <c r="QOC30" s="39"/>
      <c r="QOD30" s="39"/>
      <c r="QOE30" s="39"/>
      <c r="QOF30" s="39"/>
      <c r="QOG30" s="39"/>
      <c r="QOH30" s="39"/>
      <c r="QOI30" s="39"/>
      <c r="QOJ30" s="39"/>
      <c r="QOK30" s="39"/>
      <c r="QOL30" s="39"/>
      <c r="QOM30" s="39"/>
      <c r="QON30" s="39"/>
      <c r="QOO30" s="39"/>
      <c r="QOP30" s="39"/>
      <c r="QOQ30" s="39"/>
      <c r="QOR30" s="39"/>
      <c r="QOS30" s="39"/>
      <c r="QOT30" s="39"/>
      <c r="QOU30" s="39"/>
      <c r="QOV30" s="39"/>
      <c r="QOW30" s="39"/>
      <c r="QOX30" s="39"/>
      <c r="QOY30" s="39"/>
      <c r="QOZ30" s="39"/>
      <c r="QPA30" s="39"/>
      <c r="QPB30" s="39"/>
      <c r="QPC30" s="39"/>
      <c r="QPD30" s="39"/>
      <c r="QPE30" s="39"/>
      <c r="QPF30" s="39"/>
      <c r="QPG30" s="39"/>
      <c r="QPH30" s="39"/>
      <c r="QPI30" s="39"/>
      <c r="QPJ30" s="39"/>
      <c r="QPK30" s="39"/>
      <c r="QPL30" s="39"/>
      <c r="QPM30" s="39"/>
      <c r="QPN30" s="39"/>
      <c r="QPO30" s="39"/>
      <c r="QPP30" s="39"/>
      <c r="QPQ30" s="39"/>
      <c r="QPR30" s="39"/>
      <c r="QPS30" s="39"/>
      <c r="QPT30" s="39"/>
      <c r="QPU30" s="39"/>
      <c r="QPV30" s="39"/>
      <c r="QPW30" s="39"/>
      <c r="QPX30" s="39"/>
      <c r="QPY30" s="39"/>
      <c r="QPZ30" s="39"/>
      <c r="QQA30" s="39"/>
      <c r="QQB30" s="39"/>
      <c r="QQC30" s="39"/>
      <c r="QQD30" s="39"/>
      <c r="QQE30" s="39"/>
      <c r="QQF30" s="39"/>
      <c r="QQG30" s="39"/>
      <c r="QQH30" s="39"/>
      <c r="QQI30" s="39"/>
      <c r="QQJ30" s="39"/>
      <c r="QQK30" s="39"/>
      <c r="QQL30" s="39"/>
      <c r="QQM30" s="39"/>
      <c r="QQN30" s="39"/>
      <c r="QQO30" s="39"/>
      <c r="QQP30" s="39"/>
      <c r="QQQ30" s="39"/>
      <c r="QQR30" s="39"/>
      <c r="QQS30" s="39"/>
      <c r="QQT30" s="39"/>
      <c r="QQU30" s="39"/>
      <c r="QQV30" s="39"/>
      <c r="QQW30" s="39"/>
      <c r="QQX30" s="39"/>
      <c r="QQY30" s="39"/>
      <c r="QQZ30" s="39"/>
      <c r="QRA30" s="39"/>
      <c r="QRB30" s="39"/>
      <c r="QRC30" s="39"/>
      <c r="QRD30" s="39"/>
      <c r="QRE30" s="39"/>
      <c r="QRF30" s="39"/>
      <c r="QRG30" s="39"/>
      <c r="QRH30" s="39"/>
      <c r="QRI30" s="39"/>
      <c r="QRJ30" s="39"/>
      <c r="QRK30" s="39"/>
      <c r="QRL30" s="39"/>
      <c r="QRM30" s="39"/>
      <c r="QRN30" s="39"/>
      <c r="QRO30" s="39"/>
      <c r="QRP30" s="39"/>
      <c r="QRQ30" s="39"/>
      <c r="QRR30" s="39"/>
      <c r="QRS30" s="39"/>
      <c r="QRT30" s="39"/>
      <c r="QRU30" s="39"/>
      <c r="QRV30" s="39"/>
      <c r="QRW30" s="39"/>
      <c r="QRX30" s="39"/>
      <c r="QRY30" s="39"/>
      <c r="QRZ30" s="39"/>
      <c r="QSA30" s="39"/>
      <c r="QSB30" s="39"/>
      <c r="QSC30" s="39"/>
      <c r="QSD30" s="39"/>
      <c r="QSE30" s="39"/>
      <c r="QSF30" s="39"/>
      <c r="QSG30" s="39"/>
      <c r="QSH30" s="39"/>
      <c r="QSI30" s="39"/>
      <c r="QSJ30" s="39"/>
      <c r="QSK30" s="39"/>
      <c r="QSL30" s="39"/>
      <c r="QSM30" s="39"/>
      <c r="QSN30" s="39"/>
      <c r="QSO30" s="39"/>
      <c r="QSP30" s="39"/>
      <c r="QSQ30" s="39"/>
      <c r="QSR30" s="39"/>
      <c r="QSS30" s="39"/>
      <c r="QST30" s="39"/>
      <c r="QSU30" s="39"/>
      <c r="QSV30" s="39"/>
      <c r="QSW30" s="39"/>
      <c r="QSX30" s="39"/>
      <c r="QSY30" s="39"/>
      <c r="QSZ30" s="39"/>
      <c r="QTA30" s="39"/>
      <c r="QTB30" s="39"/>
      <c r="QTC30" s="39"/>
      <c r="QTD30" s="39"/>
      <c r="QTE30" s="39"/>
      <c r="QTF30" s="39"/>
      <c r="QTG30" s="39"/>
      <c r="QTH30" s="39"/>
      <c r="QTI30" s="39"/>
      <c r="QTJ30" s="39"/>
      <c r="QTK30" s="39"/>
      <c r="QTL30" s="39"/>
      <c r="QTM30" s="39"/>
      <c r="QTN30" s="39"/>
      <c r="QTO30" s="39"/>
      <c r="QTP30" s="39"/>
      <c r="QTQ30" s="39"/>
      <c r="QTR30" s="39"/>
      <c r="QTS30" s="39"/>
      <c r="QTT30" s="39"/>
      <c r="QTU30" s="39"/>
      <c r="QTV30" s="39"/>
      <c r="QTW30" s="39"/>
      <c r="QTX30" s="39"/>
      <c r="QTY30" s="39"/>
      <c r="QTZ30" s="39"/>
      <c r="QUA30" s="39"/>
      <c r="QUB30" s="39"/>
      <c r="QUC30" s="39"/>
      <c r="QUD30" s="39"/>
      <c r="QUE30" s="39"/>
      <c r="QUF30" s="39"/>
      <c r="QUG30" s="39"/>
      <c r="QUH30" s="39"/>
      <c r="QUI30" s="39"/>
      <c r="QUJ30" s="39"/>
      <c r="QUK30" s="39"/>
      <c r="QUL30" s="39"/>
      <c r="QUM30" s="39"/>
      <c r="QUN30" s="39"/>
      <c r="QUO30" s="39"/>
      <c r="QUP30" s="39"/>
      <c r="QUQ30" s="39"/>
      <c r="QUR30" s="39"/>
      <c r="QUS30" s="39"/>
      <c r="QUT30" s="39"/>
      <c r="QUU30" s="39"/>
      <c r="QUV30" s="39"/>
      <c r="QUW30" s="39"/>
      <c r="QUX30" s="39"/>
      <c r="QUY30" s="39"/>
      <c r="QUZ30" s="39"/>
      <c r="QVA30" s="39"/>
      <c r="QVB30" s="39"/>
      <c r="QVC30" s="39"/>
      <c r="QVD30" s="39"/>
      <c r="QVE30" s="39"/>
      <c r="QVF30" s="39"/>
      <c r="QVG30" s="39"/>
      <c r="QVH30" s="39"/>
      <c r="QVI30" s="39"/>
      <c r="QVJ30" s="39"/>
      <c r="QVK30" s="39"/>
      <c r="QVL30" s="39"/>
      <c r="QVM30" s="39"/>
      <c r="QVN30" s="39"/>
      <c r="QVO30" s="39"/>
      <c r="QVP30" s="39"/>
      <c r="QVQ30" s="39"/>
      <c r="QVR30" s="39"/>
      <c r="QVS30" s="39"/>
      <c r="QVT30" s="39"/>
      <c r="QVU30" s="39"/>
      <c r="QVV30" s="39"/>
      <c r="QVW30" s="39"/>
      <c r="QVX30" s="39"/>
      <c r="QVY30" s="39"/>
      <c r="QVZ30" s="39"/>
      <c r="QWA30" s="39"/>
      <c r="QWB30" s="39"/>
      <c r="QWC30" s="39"/>
      <c r="QWD30" s="39"/>
      <c r="QWE30" s="39"/>
      <c r="QWF30" s="39"/>
      <c r="QWG30" s="39"/>
      <c r="QWH30" s="39"/>
      <c r="QWI30" s="39"/>
      <c r="QWJ30" s="39"/>
      <c r="QWK30" s="39"/>
      <c r="QWL30" s="39"/>
      <c r="QWM30" s="39"/>
      <c r="QWN30" s="39"/>
      <c r="QWO30" s="39"/>
      <c r="QWP30" s="39"/>
      <c r="QWQ30" s="39"/>
      <c r="QWR30" s="39"/>
      <c r="QWS30" s="39"/>
      <c r="QWT30" s="39"/>
      <c r="QWU30" s="39"/>
      <c r="QWV30" s="39"/>
      <c r="QWW30" s="39"/>
      <c r="QWX30" s="39"/>
      <c r="QWY30" s="39"/>
      <c r="QWZ30" s="39"/>
      <c r="QXA30" s="39"/>
      <c r="QXB30" s="39"/>
      <c r="QXC30" s="39"/>
      <c r="QXD30" s="39"/>
      <c r="QXE30" s="39"/>
      <c r="QXF30" s="39"/>
      <c r="QXG30" s="39"/>
      <c r="QXH30" s="39"/>
      <c r="QXI30" s="39"/>
      <c r="QXJ30" s="39"/>
      <c r="QXK30" s="39"/>
      <c r="QXL30" s="39"/>
      <c r="QXM30" s="39"/>
      <c r="QXN30" s="39"/>
      <c r="QXO30" s="39"/>
      <c r="QXP30" s="39"/>
      <c r="QXQ30" s="39"/>
      <c r="QXR30" s="39"/>
      <c r="QXS30" s="39"/>
      <c r="QXT30" s="39"/>
      <c r="QXU30" s="39"/>
      <c r="QXV30" s="39"/>
      <c r="QXW30" s="39"/>
      <c r="QXX30" s="39"/>
      <c r="QXY30" s="39"/>
      <c r="QXZ30" s="39"/>
      <c r="QYA30" s="39"/>
      <c r="QYB30" s="39"/>
      <c r="QYC30" s="39"/>
      <c r="QYD30" s="39"/>
      <c r="QYE30" s="39"/>
      <c r="QYF30" s="39"/>
      <c r="QYG30" s="39"/>
      <c r="QYH30" s="39"/>
      <c r="QYI30" s="39"/>
      <c r="QYJ30" s="39"/>
      <c r="QYK30" s="39"/>
      <c r="QYL30" s="39"/>
      <c r="QYM30" s="39"/>
      <c r="QYN30" s="39"/>
      <c r="QYO30" s="39"/>
      <c r="QYP30" s="39"/>
      <c r="QYQ30" s="39"/>
      <c r="QYR30" s="39"/>
      <c r="QYS30" s="39"/>
      <c r="QYT30" s="39"/>
      <c r="QYU30" s="39"/>
      <c r="QYV30" s="39"/>
      <c r="QYW30" s="39"/>
      <c r="QYX30" s="39"/>
      <c r="QYY30" s="39"/>
      <c r="QYZ30" s="39"/>
      <c r="QZA30" s="39"/>
      <c r="QZB30" s="39"/>
      <c r="QZC30" s="39"/>
      <c r="QZD30" s="39"/>
      <c r="QZE30" s="39"/>
      <c r="QZF30" s="39"/>
      <c r="QZG30" s="39"/>
      <c r="QZH30" s="39"/>
      <c r="QZI30" s="39"/>
      <c r="QZJ30" s="39"/>
      <c r="QZK30" s="39"/>
      <c r="QZL30" s="39"/>
      <c r="QZM30" s="39"/>
      <c r="QZN30" s="39"/>
      <c r="QZO30" s="39"/>
      <c r="QZP30" s="39"/>
      <c r="QZQ30" s="39"/>
      <c r="QZR30" s="39"/>
      <c r="QZS30" s="39"/>
      <c r="QZT30" s="39"/>
      <c r="QZU30" s="39"/>
      <c r="QZV30" s="39"/>
      <c r="QZW30" s="39"/>
      <c r="QZX30" s="39"/>
      <c r="QZY30" s="39"/>
      <c r="QZZ30" s="39"/>
      <c r="RAA30" s="39"/>
      <c r="RAB30" s="39"/>
      <c r="RAC30" s="39"/>
      <c r="RAD30" s="39"/>
      <c r="RAE30" s="39"/>
      <c r="RAF30" s="39"/>
      <c r="RAG30" s="39"/>
      <c r="RAH30" s="39"/>
      <c r="RAI30" s="39"/>
      <c r="RAJ30" s="39"/>
      <c r="RAK30" s="39"/>
      <c r="RAL30" s="39"/>
      <c r="RAM30" s="39"/>
      <c r="RAN30" s="39"/>
      <c r="RAO30" s="39"/>
      <c r="RAP30" s="39"/>
      <c r="RAQ30" s="39"/>
      <c r="RAR30" s="39"/>
      <c r="RAS30" s="39"/>
      <c r="RAT30" s="39"/>
      <c r="RAU30" s="39"/>
      <c r="RAV30" s="39"/>
      <c r="RAW30" s="39"/>
      <c r="RAX30" s="39"/>
      <c r="RAY30" s="39"/>
      <c r="RAZ30" s="39"/>
      <c r="RBA30" s="39"/>
      <c r="RBB30" s="39"/>
      <c r="RBC30" s="39"/>
      <c r="RBD30" s="39"/>
      <c r="RBE30" s="39"/>
      <c r="RBF30" s="39"/>
      <c r="RBG30" s="39"/>
      <c r="RBH30" s="39"/>
      <c r="RBI30" s="39"/>
      <c r="RBJ30" s="39"/>
      <c r="RBK30" s="39"/>
      <c r="RBL30" s="39"/>
      <c r="RBM30" s="39"/>
      <c r="RBN30" s="39"/>
      <c r="RBO30" s="39"/>
      <c r="RBP30" s="39"/>
      <c r="RBQ30" s="39"/>
      <c r="RBR30" s="39"/>
      <c r="RBS30" s="39"/>
      <c r="RBT30" s="39"/>
      <c r="RBU30" s="39"/>
      <c r="RBV30" s="39"/>
      <c r="RBW30" s="39"/>
      <c r="RBX30" s="39"/>
      <c r="RBY30" s="39"/>
      <c r="RBZ30" s="39"/>
      <c r="RCA30" s="39"/>
      <c r="RCB30" s="39"/>
      <c r="RCC30" s="39"/>
      <c r="RCD30" s="39"/>
      <c r="RCE30" s="39"/>
      <c r="RCF30" s="39"/>
      <c r="RCG30" s="39"/>
      <c r="RCH30" s="39"/>
      <c r="RCI30" s="39"/>
      <c r="RCJ30" s="39"/>
      <c r="RCK30" s="39"/>
      <c r="RCL30" s="39"/>
      <c r="RCM30" s="39"/>
      <c r="RCN30" s="39"/>
      <c r="RCO30" s="39"/>
      <c r="RCP30" s="39"/>
      <c r="RCQ30" s="39"/>
      <c r="RCR30" s="39"/>
      <c r="RCS30" s="39"/>
      <c r="RCT30" s="39"/>
      <c r="RCU30" s="39"/>
      <c r="RCV30" s="39"/>
      <c r="RCW30" s="39"/>
      <c r="RCX30" s="39"/>
      <c r="RCY30" s="39"/>
      <c r="RCZ30" s="39"/>
      <c r="RDA30" s="39"/>
      <c r="RDB30" s="39"/>
      <c r="RDC30" s="39"/>
      <c r="RDD30" s="39"/>
      <c r="RDE30" s="39"/>
      <c r="RDF30" s="39"/>
      <c r="RDG30" s="39"/>
      <c r="RDH30" s="39"/>
      <c r="RDI30" s="39"/>
      <c r="RDJ30" s="39"/>
      <c r="RDK30" s="39"/>
      <c r="RDL30" s="39"/>
      <c r="RDM30" s="39"/>
      <c r="RDN30" s="39"/>
      <c r="RDO30" s="39"/>
      <c r="RDP30" s="39"/>
      <c r="RDQ30" s="39"/>
      <c r="RDR30" s="39"/>
      <c r="RDS30" s="39"/>
      <c r="RDT30" s="39"/>
      <c r="RDU30" s="39"/>
      <c r="RDV30" s="39"/>
      <c r="RDW30" s="39"/>
      <c r="RDX30" s="39"/>
      <c r="RDY30" s="39"/>
      <c r="RDZ30" s="39"/>
      <c r="REA30" s="39"/>
      <c r="REB30" s="39"/>
      <c r="REC30" s="39"/>
      <c r="RED30" s="39"/>
      <c r="REE30" s="39"/>
      <c r="REF30" s="39"/>
      <c r="REG30" s="39"/>
      <c r="REH30" s="39"/>
      <c r="REI30" s="39"/>
      <c r="REJ30" s="39"/>
      <c r="REK30" s="39"/>
      <c r="REL30" s="39"/>
      <c r="REM30" s="39"/>
      <c r="REN30" s="39"/>
      <c r="REO30" s="39"/>
      <c r="REP30" s="39"/>
      <c r="REQ30" s="39"/>
      <c r="RER30" s="39"/>
      <c r="RES30" s="39"/>
      <c r="RET30" s="39"/>
      <c r="REU30" s="39"/>
      <c r="REV30" s="39"/>
      <c r="REW30" s="39"/>
      <c r="REX30" s="39"/>
      <c r="REY30" s="39"/>
      <c r="REZ30" s="39"/>
      <c r="RFA30" s="39"/>
      <c r="RFB30" s="39"/>
      <c r="RFC30" s="39"/>
      <c r="RFD30" s="39"/>
      <c r="RFE30" s="39"/>
      <c r="RFF30" s="39"/>
      <c r="RFG30" s="39"/>
      <c r="RFH30" s="39"/>
      <c r="RFI30" s="39"/>
      <c r="RFJ30" s="39"/>
      <c r="RFK30" s="39"/>
      <c r="RFL30" s="39"/>
      <c r="RFM30" s="39"/>
      <c r="RFN30" s="39"/>
      <c r="RFO30" s="39"/>
      <c r="RFP30" s="39"/>
      <c r="RFQ30" s="39"/>
      <c r="RFR30" s="39"/>
      <c r="RFS30" s="39"/>
      <c r="RFT30" s="39"/>
      <c r="RFU30" s="39"/>
      <c r="RFV30" s="39"/>
      <c r="RFW30" s="39"/>
      <c r="RFX30" s="39"/>
      <c r="RFY30" s="39"/>
      <c r="RFZ30" s="39"/>
      <c r="RGA30" s="39"/>
      <c r="RGB30" s="39"/>
      <c r="RGC30" s="39"/>
      <c r="RGD30" s="39"/>
      <c r="RGE30" s="39"/>
      <c r="RGF30" s="39"/>
      <c r="RGG30" s="39"/>
      <c r="RGH30" s="39"/>
      <c r="RGI30" s="39"/>
      <c r="RGJ30" s="39"/>
      <c r="RGK30" s="39"/>
      <c r="RGL30" s="39"/>
      <c r="RGM30" s="39"/>
      <c r="RGN30" s="39"/>
      <c r="RGO30" s="39"/>
      <c r="RGP30" s="39"/>
      <c r="RGQ30" s="39"/>
      <c r="RGR30" s="39"/>
      <c r="RGS30" s="39"/>
      <c r="RGT30" s="39"/>
      <c r="RGU30" s="39"/>
      <c r="RGV30" s="39"/>
      <c r="RGW30" s="39"/>
      <c r="RGX30" s="39"/>
      <c r="RGY30" s="39"/>
      <c r="RGZ30" s="39"/>
      <c r="RHA30" s="39"/>
      <c r="RHB30" s="39"/>
      <c r="RHC30" s="39"/>
      <c r="RHD30" s="39"/>
      <c r="RHE30" s="39"/>
      <c r="RHF30" s="39"/>
      <c r="RHG30" s="39"/>
      <c r="RHH30" s="39"/>
      <c r="RHI30" s="39"/>
      <c r="RHJ30" s="39"/>
      <c r="RHK30" s="39"/>
      <c r="RHL30" s="39"/>
      <c r="RHM30" s="39"/>
      <c r="RHN30" s="39"/>
      <c r="RHO30" s="39"/>
      <c r="RHP30" s="39"/>
      <c r="RHQ30" s="39"/>
      <c r="RHR30" s="39"/>
      <c r="RHS30" s="39"/>
      <c r="RHT30" s="39"/>
      <c r="RHU30" s="39"/>
      <c r="RHV30" s="39"/>
      <c r="RHW30" s="39"/>
      <c r="RHX30" s="39"/>
      <c r="RHY30" s="39"/>
      <c r="RHZ30" s="39"/>
      <c r="RIA30" s="39"/>
      <c r="RIB30" s="39"/>
      <c r="RIC30" s="39"/>
      <c r="RID30" s="39"/>
      <c r="RIE30" s="39"/>
      <c r="RIF30" s="39"/>
      <c r="RIG30" s="39"/>
      <c r="RIH30" s="39"/>
      <c r="RII30" s="39"/>
      <c r="RIJ30" s="39"/>
      <c r="RIK30" s="39"/>
      <c r="RIL30" s="39"/>
      <c r="RIM30" s="39"/>
      <c r="RIN30" s="39"/>
      <c r="RIO30" s="39"/>
      <c r="RIP30" s="39"/>
      <c r="RIQ30" s="39"/>
      <c r="RIR30" s="39"/>
      <c r="RIS30" s="39"/>
      <c r="RIT30" s="39"/>
      <c r="RIU30" s="39"/>
      <c r="RIV30" s="39"/>
      <c r="RIW30" s="39"/>
      <c r="RIX30" s="39"/>
      <c r="RIY30" s="39"/>
      <c r="RIZ30" s="39"/>
      <c r="RJA30" s="39"/>
      <c r="RJB30" s="39"/>
      <c r="RJC30" s="39"/>
      <c r="RJD30" s="39"/>
      <c r="RJE30" s="39"/>
      <c r="RJF30" s="39"/>
      <c r="RJG30" s="39"/>
      <c r="RJH30" s="39"/>
      <c r="RJI30" s="39"/>
      <c r="RJJ30" s="39"/>
      <c r="RJK30" s="39"/>
      <c r="RJL30" s="39"/>
      <c r="RJM30" s="39"/>
      <c r="RJN30" s="39"/>
      <c r="RJO30" s="39"/>
      <c r="RJP30" s="39"/>
      <c r="RJQ30" s="39"/>
      <c r="RJR30" s="39"/>
      <c r="RJS30" s="39"/>
      <c r="RJT30" s="39"/>
      <c r="RJU30" s="39"/>
      <c r="RJV30" s="39"/>
      <c r="RJW30" s="39"/>
      <c r="RJX30" s="39"/>
      <c r="RJY30" s="39"/>
      <c r="RJZ30" s="39"/>
      <c r="RKA30" s="39"/>
      <c r="RKB30" s="39"/>
      <c r="RKC30" s="39"/>
      <c r="RKD30" s="39"/>
      <c r="RKE30" s="39"/>
      <c r="RKF30" s="39"/>
      <c r="RKG30" s="39"/>
      <c r="RKH30" s="39"/>
      <c r="RKI30" s="39"/>
      <c r="RKJ30" s="39"/>
      <c r="RKK30" s="39"/>
      <c r="RKL30" s="39"/>
      <c r="RKM30" s="39"/>
      <c r="RKN30" s="39"/>
      <c r="RKO30" s="39"/>
      <c r="RKP30" s="39"/>
      <c r="RKQ30" s="39"/>
      <c r="RKR30" s="39"/>
      <c r="RKS30" s="39"/>
      <c r="RKT30" s="39"/>
      <c r="RKU30" s="39"/>
      <c r="RKV30" s="39"/>
      <c r="RKW30" s="39"/>
      <c r="RKX30" s="39"/>
      <c r="RKY30" s="39"/>
      <c r="RKZ30" s="39"/>
      <c r="RLA30" s="39"/>
      <c r="RLB30" s="39"/>
      <c r="RLC30" s="39"/>
      <c r="RLD30" s="39"/>
      <c r="RLE30" s="39"/>
      <c r="RLF30" s="39"/>
      <c r="RLG30" s="39"/>
      <c r="RLH30" s="39"/>
      <c r="RLI30" s="39"/>
      <c r="RLJ30" s="39"/>
      <c r="RLK30" s="39"/>
      <c r="RLL30" s="39"/>
      <c r="RLM30" s="39"/>
      <c r="RLN30" s="39"/>
      <c r="RLO30" s="39"/>
      <c r="RLP30" s="39"/>
      <c r="RLQ30" s="39"/>
      <c r="RLR30" s="39"/>
      <c r="RLS30" s="39"/>
      <c r="RLT30" s="39"/>
      <c r="RLU30" s="39"/>
      <c r="RLV30" s="39"/>
      <c r="RLW30" s="39"/>
      <c r="RLX30" s="39"/>
      <c r="RLY30" s="39"/>
      <c r="RLZ30" s="39"/>
      <c r="RMA30" s="39"/>
      <c r="RMB30" s="39"/>
      <c r="RMC30" s="39"/>
      <c r="RMD30" s="39"/>
      <c r="RME30" s="39"/>
      <c r="RMF30" s="39"/>
      <c r="RMG30" s="39"/>
      <c r="RMH30" s="39"/>
      <c r="RMI30" s="39"/>
      <c r="RMJ30" s="39"/>
      <c r="RMK30" s="39"/>
      <c r="RML30" s="39"/>
      <c r="RMM30" s="39"/>
      <c r="RMN30" s="39"/>
      <c r="RMO30" s="39"/>
      <c r="RMP30" s="39"/>
      <c r="RMQ30" s="39"/>
      <c r="RMR30" s="39"/>
      <c r="RMS30" s="39"/>
      <c r="RMT30" s="39"/>
      <c r="RMU30" s="39"/>
      <c r="RMV30" s="39"/>
      <c r="RMW30" s="39"/>
      <c r="RMX30" s="39"/>
      <c r="RMY30" s="39"/>
      <c r="RMZ30" s="39"/>
      <c r="RNA30" s="39"/>
      <c r="RNB30" s="39"/>
      <c r="RNC30" s="39"/>
      <c r="RND30" s="39"/>
      <c r="RNE30" s="39"/>
      <c r="RNF30" s="39"/>
      <c r="RNG30" s="39"/>
      <c r="RNH30" s="39"/>
      <c r="RNI30" s="39"/>
      <c r="RNJ30" s="39"/>
      <c r="RNK30" s="39"/>
      <c r="RNL30" s="39"/>
      <c r="RNM30" s="39"/>
      <c r="RNN30" s="39"/>
      <c r="RNO30" s="39"/>
      <c r="RNP30" s="39"/>
      <c r="RNQ30" s="39"/>
      <c r="RNR30" s="39"/>
      <c r="RNS30" s="39"/>
      <c r="RNT30" s="39"/>
      <c r="RNU30" s="39"/>
      <c r="RNV30" s="39"/>
      <c r="RNW30" s="39"/>
      <c r="RNX30" s="39"/>
      <c r="RNY30" s="39"/>
      <c r="RNZ30" s="39"/>
      <c r="ROA30" s="39"/>
      <c r="ROB30" s="39"/>
      <c r="ROC30" s="39"/>
      <c r="ROD30" s="39"/>
      <c r="ROE30" s="39"/>
      <c r="ROF30" s="39"/>
      <c r="ROG30" s="39"/>
      <c r="ROH30" s="39"/>
      <c r="ROI30" s="39"/>
      <c r="ROJ30" s="39"/>
      <c r="ROK30" s="39"/>
      <c r="ROL30" s="39"/>
      <c r="ROM30" s="39"/>
      <c r="RON30" s="39"/>
      <c r="ROO30" s="39"/>
      <c r="ROP30" s="39"/>
      <c r="ROQ30" s="39"/>
      <c r="ROR30" s="39"/>
      <c r="ROS30" s="39"/>
      <c r="ROT30" s="39"/>
      <c r="ROU30" s="39"/>
      <c r="ROV30" s="39"/>
      <c r="ROW30" s="39"/>
      <c r="ROX30" s="39"/>
      <c r="ROY30" s="39"/>
      <c r="ROZ30" s="39"/>
      <c r="RPA30" s="39"/>
      <c r="RPB30" s="39"/>
      <c r="RPC30" s="39"/>
      <c r="RPD30" s="39"/>
      <c r="RPE30" s="39"/>
      <c r="RPF30" s="39"/>
      <c r="RPG30" s="39"/>
      <c r="RPH30" s="39"/>
      <c r="RPI30" s="39"/>
      <c r="RPJ30" s="39"/>
      <c r="RPK30" s="39"/>
      <c r="RPL30" s="39"/>
      <c r="RPM30" s="39"/>
      <c r="RPN30" s="39"/>
      <c r="RPO30" s="39"/>
      <c r="RPP30" s="39"/>
      <c r="RPQ30" s="39"/>
      <c r="RPR30" s="39"/>
      <c r="RPS30" s="39"/>
      <c r="RPT30" s="39"/>
      <c r="RPU30" s="39"/>
      <c r="RPV30" s="39"/>
      <c r="RPW30" s="39"/>
      <c r="RPX30" s="39"/>
      <c r="RPY30" s="39"/>
      <c r="RPZ30" s="39"/>
      <c r="RQA30" s="39"/>
      <c r="RQB30" s="39"/>
      <c r="RQC30" s="39"/>
      <c r="RQD30" s="39"/>
      <c r="RQE30" s="39"/>
      <c r="RQF30" s="39"/>
      <c r="RQG30" s="39"/>
      <c r="RQH30" s="39"/>
      <c r="RQI30" s="39"/>
      <c r="RQJ30" s="39"/>
      <c r="RQK30" s="39"/>
      <c r="RQL30" s="39"/>
      <c r="RQM30" s="39"/>
      <c r="RQN30" s="39"/>
      <c r="RQO30" s="39"/>
      <c r="RQP30" s="39"/>
      <c r="RQQ30" s="39"/>
      <c r="RQR30" s="39"/>
      <c r="RQS30" s="39"/>
      <c r="RQT30" s="39"/>
      <c r="RQU30" s="39"/>
      <c r="RQV30" s="39"/>
      <c r="RQW30" s="39"/>
      <c r="RQX30" s="39"/>
      <c r="RQY30" s="39"/>
      <c r="RQZ30" s="39"/>
      <c r="RRA30" s="39"/>
      <c r="RRB30" s="39"/>
      <c r="RRC30" s="39"/>
      <c r="RRD30" s="39"/>
      <c r="RRE30" s="39"/>
      <c r="RRF30" s="39"/>
      <c r="RRG30" s="39"/>
      <c r="RRH30" s="39"/>
      <c r="RRI30" s="39"/>
      <c r="RRJ30" s="39"/>
      <c r="RRK30" s="39"/>
      <c r="RRL30" s="39"/>
      <c r="RRM30" s="39"/>
      <c r="RRN30" s="39"/>
      <c r="RRO30" s="39"/>
      <c r="RRP30" s="39"/>
      <c r="RRQ30" s="39"/>
      <c r="RRR30" s="39"/>
      <c r="RRS30" s="39"/>
      <c r="RRT30" s="39"/>
      <c r="RRU30" s="39"/>
      <c r="RRV30" s="39"/>
      <c r="RRW30" s="39"/>
      <c r="RRX30" s="39"/>
      <c r="RRY30" s="39"/>
      <c r="RRZ30" s="39"/>
      <c r="RSA30" s="39"/>
      <c r="RSB30" s="39"/>
      <c r="RSC30" s="39"/>
      <c r="RSD30" s="39"/>
      <c r="RSE30" s="39"/>
      <c r="RSF30" s="39"/>
      <c r="RSG30" s="39"/>
      <c r="RSH30" s="39"/>
      <c r="RSI30" s="39"/>
      <c r="RSJ30" s="39"/>
      <c r="RSK30" s="39"/>
      <c r="RSL30" s="39"/>
      <c r="RSM30" s="39"/>
      <c r="RSN30" s="39"/>
      <c r="RSO30" s="39"/>
      <c r="RSP30" s="39"/>
      <c r="RSQ30" s="39"/>
      <c r="RSR30" s="39"/>
      <c r="RSS30" s="39"/>
      <c r="RST30" s="39"/>
      <c r="RSU30" s="39"/>
      <c r="RSV30" s="39"/>
      <c r="RSW30" s="39"/>
      <c r="RSX30" s="39"/>
      <c r="RSY30" s="39"/>
      <c r="RSZ30" s="39"/>
      <c r="RTA30" s="39"/>
      <c r="RTB30" s="39"/>
      <c r="RTC30" s="39"/>
      <c r="RTD30" s="39"/>
      <c r="RTE30" s="39"/>
      <c r="RTF30" s="39"/>
      <c r="RTG30" s="39"/>
      <c r="RTH30" s="39"/>
      <c r="RTI30" s="39"/>
      <c r="RTJ30" s="39"/>
      <c r="RTK30" s="39"/>
      <c r="RTL30" s="39"/>
      <c r="RTM30" s="39"/>
      <c r="RTN30" s="39"/>
      <c r="RTO30" s="39"/>
      <c r="RTP30" s="39"/>
      <c r="RTQ30" s="39"/>
      <c r="RTR30" s="39"/>
      <c r="RTS30" s="39"/>
      <c r="RTT30" s="39"/>
      <c r="RTU30" s="39"/>
      <c r="RTV30" s="39"/>
      <c r="RTW30" s="39"/>
      <c r="RTX30" s="39"/>
      <c r="RTY30" s="39"/>
      <c r="RTZ30" s="39"/>
      <c r="RUA30" s="39"/>
      <c r="RUB30" s="39"/>
      <c r="RUC30" s="39"/>
      <c r="RUD30" s="39"/>
      <c r="RUE30" s="39"/>
      <c r="RUF30" s="39"/>
      <c r="RUG30" s="39"/>
      <c r="RUH30" s="39"/>
      <c r="RUI30" s="39"/>
      <c r="RUJ30" s="39"/>
      <c r="RUK30" s="39"/>
      <c r="RUL30" s="39"/>
      <c r="RUM30" s="39"/>
      <c r="RUN30" s="39"/>
      <c r="RUO30" s="39"/>
      <c r="RUP30" s="39"/>
      <c r="RUQ30" s="39"/>
      <c r="RUR30" s="39"/>
      <c r="RUS30" s="39"/>
      <c r="RUT30" s="39"/>
      <c r="RUU30" s="39"/>
      <c r="RUV30" s="39"/>
      <c r="RUW30" s="39"/>
      <c r="RUX30" s="39"/>
      <c r="RUY30" s="39"/>
      <c r="RUZ30" s="39"/>
      <c r="RVA30" s="39"/>
      <c r="RVB30" s="39"/>
      <c r="RVC30" s="39"/>
      <c r="RVD30" s="39"/>
      <c r="RVE30" s="39"/>
      <c r="RVF30" s="39"/>
      <c r="RVG30" s="39"/>
      <c r="RVH30" s="39"/>
      <c r="RVI30" s="39"/>
      <c r="RVJ30" s="39"/>
      <c r="RVK30" s="39"/>
      <c r="RVL30" s="39"/>
      <c r="RVM30" s="39"/>
      <c r="RVN30" s="39"/>
      <c r="RVO30" s="39"/>
      <c r="RVP30" s="39"/>
      <c r="RVQ30" s="39"/>
      <c r="RVR30" s="39"/>
      <c r="RVS30" s="39"/>
      <c r="RVT30" s="39"/>
      <c r="RVU30" s="39"/>
      <c r="RVV30" s="39"/>
      <c r="RVW30" s="39"/>
      <c r="RVX30" s="39"/>
      <c r="RVY30" s="39"/>
      <c r="RVZ30" s="39"/>
      <c r="RWA30" s="39"/>
      <c r="RWB30" s="39"/>
      <c r="RWC30" s="39"/>
      <c r="RWD30" s="39"/>
      <c r="RWE30" s="39"/>
      <c r="RWF30" s="39"/>
      <c r="RWG30" s="39"/>
      <c r="RWH30" s="39"/>
      <c r="RWI30" s="39"/>
      <c r="RWJ30" s="39"/>
      <c r="RWK30" s="39"/>
      <c r="RWL30" s="39"/>
      <c r="RWM30" s="39"/>
      <c r="RWN30" s="39"/>
      <c r="RWO30" s="39"/>
      <c r="RWP30" s="39"/>
      <c r="RWQ30" s="39"/>
      <c r="RWR30" s="39"/>
      <c r="RWS30" s="39"/>
      <c r="RWT30" s="39"/>
      <c r="RWU30" s="39"/>
      <c r="RWV30" s="39"/>
      <c r="RWW30" s="39"/>
      <c r="RWX30" s="39"/>
      <c r="RWY30" s="39"/>
      <c r="RWZ30" s="39"/>
      <c r="RXA30" s="39"/>
      <c r="RXB30" s="39"/>
      <c r="RXC30" s="39"/>
      <c r="RXD30" s="39"/>
      <c r="RXE30" s="39"/>
      <c r="RXF30" s="39"/>
      <c r="RXG30" s="39"/>
      <c r="RXH30" s="39"/>
      <c r="RXI30" s="39"/>
      <c r="RXJ30" s="39"/>
      <c r="RXK30" s="39"/>
      <c r="RXL30" s="39"/>
      <c r="RXM30" s="39"/>
      <c r="RXN30" s="39"/>
      <c r="RXO30" s="39"/>
      <c r="RXP30" s="39"/>
      <c r="RXQ30" s="39"/>
      <c r="RXR30" s="39"/>
      <c r="RXS30" s="39"/>
      <c r="RXT30" s="39"/>
      <c r="RXU30" s="39"/>
      <c r="RXV30" s="39"/>
      <c r="RXW30" s="39"/>
      <c r="RXX30" s="39"/>
      <c r="RXY30" s="39"/>
      <c r="RXZ30" s="39"/>
      <c r="RYA30" s="39"/>
      <c r="RYB30" s="39"/>
      <c r="RYC30" s="39"/>
      <c r="RYD30" s="39"/>
      <c r="RYE30" s="39"/>
      <c r="RYF30" s="39"/>
      <c r="RYG30" s="39"/>
      <c r="RYH30" s="39"/>
      <c r="RYI30" s="39"/>
      <c r="RYJ30" s="39"/>
      <c r="RYK30" s="39"/>
      <c r="RYL30" s="39"/>
      <c r="RYM30" s="39"/>
      <c r="RYN30" s="39"/>
      <c r="RYO30" s="39"/>
      <c r="RYP30" s="39"/>
      <c r="RYQ30" s="39"/>
      <c r="RYR30" s="39"/>
      <c r="RYS30" s="39"/>
      <c r="RYT30" s="39"/>
      <c r="RYU30" s="39"/>
      <c r="RYV30" s="39"/>
      <c r="RYW30" s="39"/>
      <c r="RYX30" s="39"/>
      <c r="RYY30" s="39"/>
      <c r="RYZ30" s="39"/>
      <c r="RZA30" s="39"/>
      <c r="RZB30" s="39"/>
      <c r="RZC30" s="39"/>
      <c r="RZD30" s="39"/>
      <c r="RZE30" s="39"/>
      <c r="RZF30" s="39"/>
      <c r="RZG30" s="39"/>
      <c r="RZH30" s="39"/>
      <c r="RZI30" s="39"/>
      <c r="RZJ30" s="39"/>
      <c r="RZK30" s="39"/>
      <c r="RZL30" s="39"/>
      <c r="RZM30" s="39"/>
      <c r="RZN30" s="39"/>
      <c r="RZO30" s="39"/>
      <c r="RZP30" s="39"/>
      <c r="RZQ30" s="39"/>
      <c r="RZR30" s="39"/>
      <c r="RZS30" s="39"/>
      <c r="RZT30" s="39"/>
      <c r="RZU30" s="39"/>
      <c r="RZV30" s="39"/>
      <c r="RZW30" s="39"/>
      <c r="RZX30" s="39"/>
      <c r="RZY30" s="39"/>
      <c r="RZZ30" s="39"/>
      <c r="SAA30" s="39"/>
      <c r="SAB30" s="39"/>
      <c r="SAC30" s="39"/>
      <c r="SAD30" s="39"/>
      <c r="SAE30" s="39"/>
      <c r="SAF30" s="39"/>
      <c r="SAG30" s="39"/>
      <c r="SAH30" s="39"/>
      <c r="SAI30" s="39"/>
      <c r="SAJ30" s="39"/>
      <c r="SAK30" s="39"/>
      <c r="SAL30" s="39"/>
      <c r="SAM30" s="39"/>
      <c r="SAN30" s="39"/>
      <c r="SAO30" s="39"/>
      <c r="SAP30" s="39"/>
      <c r="SAQ30" s="39"/>
      <c r="SAR30" s="39"/>
      <c r="SAS30" s="39"/>
      <c r="SAT30" s="39"/>
      <c r="SAU30" s="39"/>
      <c r="SAV30" s="39"/>
      <c r="SAW30" s="39"/>
      <c r="SAX30" s="39"/>
      <c r="SAY30" s="39"/>
      <c r="SAZ30" s="39"/>
      <c r="SBA30" s="39"/>
      <c r="SBB30" s="39"/>
      <c r="SBC30" s="39"/>
      <c r="SBD30" s="39"/>
      <c r="SBE30" s="39"/>
      <c r="SBF30" s="39"/>
      <c r="SBG30" s="39"/>
      <c r="SBH30" s="39"/>
      <c r="SBI30" s="39"/>
      <c r="SBJ30" s="39"/>
      <c r="SBK30" s="39"/>
      <c r="SBL30" s="39"/>
      <c r="SBM30" s="39"/>
      <c r="SBN30" s="39"/>
      <c r="SBO30" s="39"/>
      <c r="SBP30" s="39"/>
      <c r="SBQ30" s="39"/>
      <c r="SBR30" s="39"/>
      <c r="SBS30" s="39"/>
      <c r="SBT30" s="39"/>
      <c r="SBU30" s="39"/>
      <c r="SBV30" s="39"/>
      <c r="SBW30" s="39"/>
      <c r="SBX30" s="39"/>
      <c r="SBY30" s="39"/>
      <c r="SBZ30" s="39"/>
      <c r="SCA30" s="39"/>
      <c r="SCB30" s="39"/>
      <c r="SCC30" s="39"/>
      <c r="SCD30" s="39"/>
      <c r="SCE30" s="39"/>
      <c r="SCF30" s="39"/>
      <c r="SCG30" s="39"/>
      <c r="SCH30" s="39"/>
      <c r="SCI30" s="39"/>
      <c r="SCJ30" s="39"/>
      <c r="SCK30" s="39"/>
      <c r="SCL30" s="39"/>
      <c r="SCM30" s="39"/>
      <c r="SCN30" s="39"/>
      <c r="SCO30" s="39"/>
      <c r="SCP30" s="39"/>
      <c r="SCQ30" s="39"/>
      <c r="SCR30" s="39"/>
      <c r="SCS30" s="39"/>
      <c r="SCT30" s="39"/>
      <c r="SCU30" s="39"/>
      <c r="SCV30" s="39"/>
      <c r="SCW30" s="39"/>
      <c r="SCX30" s="39"/>
      <c r="SCY30" s="39"/>
      <c r="SCZ30" s="39"/>
      <c r="SDA30" s="39"/>
      <c r="SDB30" s="39"/>
      <c r="SDC30" s="39"/>
      <c r="SDD30" s="39"/>
      <c r="SDE30" s="39"/>
      <c r="SDF30" s="39"/>
      <c r="SDG30" s="39"/>
      <c r="SDH30" s="39"/>
      <c r="SDI30" s="39"/>
      <c r="SDJ30" s="39"/>
      <c r="SDK30" s="39"/>
      <c r="SDL30" s="39"/>
      <c r="SDM30" s="39"/>
      <c r="SDN30" s="39"/>
      <c r="SDO30" s="39"/>
      <c r="SDP30" s="39"/>
      <c r="SDQ30" s="39"/>
      <c r="SDR30" s="39"/>
      <c r="SDS30" s="39"/>
      <c r="SDT30" s="39"/>
      <c r="SDU30" s="39"/>
      <c r="SDV30" s="39"/>
      <c r="SDW30" s="39"/>
      <c r="SDX30" s="39"/>
      <c r="SDY30" s="39"/>
      <c r="SDZ30" s="39"/>
      <c r="SEA30" s="39"/>
      <c r="SEB30" s="39"/>
      <c r="SEC30" s="39"/>
      <c r="SED30" s="39"/>
      <c r="SEE30" s="39"/>
      <c r="SEF30" s="39"/>
      <c r="SEG30" s="39"/>
      <c r="SEH30" s="39"/>
      <c r="SEI30" s="39"/>
      <c r="SEJ30" s="39"/>
      <c r="SEK30" s="39"/>
      <c r="SEL30" s="39"/>
      <c r="SEM30" s="39"/>
      <c r="SEN30" s="39"/>
      <c r="SEO30" s="39"/>
      <c r="SEP30" s="39"/>
      <c r="SEQ30" s="39"/>
      <c r="SER30" s="39"/>
      <c r="SES30" s="39"/>
      <c r="SET30" s="39"/>
      <c r="SEU30" s="39"/>
      <c r="SEV30" s="39"/>
      <c r="SEW30" s="39"/>
      <c r="SEX30" s="39"/>
      <c r="SEY30" s="39"/>
      <c r="SEZ30" s="39"/>
      <c r="SFA30" s="39"/>
      <c r="SFB30" s="39"/>
      <c r="SFC30" s="39"/>
      <c r="SFD30" s="39"/>
      <c r="SFE30" s="39"/>
      <c r="SFF30" s="39"/>
      <c r="SFG30" s="39"/>
      <c r="SFH30" s="39"/>
      <c r="SFI30" s="39"/>
      <c r="SFJ30" s="39"/>
      <c r="SFK30" s="39"/>
      <c r="SFL30" s="39"/>
      <c r="SFM30" s="39"/>
      <c r="SFN30" s="39"/>
      <c r="SFO30" s="39"/>
      <c r="SFP30" s="39"/>
      <c r="SFQ30" s="39"/>
      <c r="SFR30" s="39"/>
      <c r="SFS30" s="39"/>
      <c r="SFT30" s="39"/>
      <c r="SFU30" s="39"/>
      <c r="SFV30" s="39"/>
      <c r="SFW30" s="39"/>
      <c r="SFX30" s="39"/>
      <c r="SFY30" s="39"/>
      <c r="SFZ30" s="39"/>
      <c r="SGA30" s="39"/>
      <c r="SGB30" s="39"/>
      <c r="SGC30" s="39"/>
      <c r="SGD30" s="39"/>
      <c r="SGE30" s="39"/>
      <c r="SGF30" s="39"/>
      <c r="SGG30" s="39"/>
      <c r="SGH30" s="39"/>
      <c r="SGI30" s="39"/>
      <c r="SGJ30" s="39"/>
      <c r="SGK30" s="39"/>
      <c r="SGL30" s="39"/>
      <c r="SGM30" s="39"/>
      <c r="SGN30" s="39"/>
      <c r="SGO30" s="39"/>
      <c r="SGP30" s="39"/>
      <c r="SGQ30" s="39"/>
      <c r="SGR30" s="39"/>
      <c r="SGS30" s="39"/>
      <c r="SGT30" s="39"/>
      <c r="SGU30" s="39"/>
      <c r="SGV30" s="39"/>
      <c r="SGW30" s="39"/>
      <c r="SGX30" s="39"/>
      <c r="SGY30" s="39"/>
      <c r="SGZ30" s="39"/>
      <c r="SHA30" s="39"/>
      <c r="SHB30" s="39"/>
      <c r="SHC30" s="39"/>
      <c r="SHD30" s="39"/>
      <c r="SHE30" s="39"/>
      <c r="SHF30" s="39"/>
      <c r="SHG30" s="39"/>
      <c r="SHH30" s="39"/>
      <c r="SHI30" s="39"/>
      <c r="SHJ30" s="39"/>
      <c r="SHK30" s="39"/>
      <c r="SHL30" s="39"/>
      <c r="SHM30" s="39"/>
      <c r="SHN30" s="39"/>
      <c r="SHO30" s="39"/>
      <c r="SHP30" s="39"/>
      <c r="SHQ30" s="39"/>
      <c r="SHR30" s="39"/>
      <c r="SHS30" s="39"/>
      <c r="SHT30" s="39"/>
      <c r="SHU30" s="39"/>
      <c r="SHV30" s="39"/>
      <c r="SHW30" s="39"/>
      <c r="SHX30" s="39"/>
      <c r="SHY30" s="39"/>
      <c r="SHZ30" s="39"/>
      <c r="SIA30" s="39"/>
      <c r="SIB30" s="39"/>
      <c r="SIC30" s="39"/>
      <c r="SID30" s="39"/>
      <c r="SIE30" s="39"/>
      <c r="SIF30" s="39"/>
      <c r="SIG30" s="39"/>
      <c r="SIH30" s="39"/>
      <c r="SII30" s="39"/>
      <c r="SIJ30" s="39"/>
      <c r="SIK30" s="39"/>
      <c r="SIL30" s="39"/>
      <c r="SIM30" s="39"/>
      <c r="SIN30" s="39"/>
      <c r="SIO30" s="39"/>
      <c r="SIP30" s="39"/>
      <c r="SIQ30" s="39"/>
      <c r="SIR30" s="39"/>
      <c r="SIS30" s="39"/>
      <c r="SIT30" s="39"/>
      <c r="SIU30" s="39"/>
      <c r="SIV30" s="39"/>
      <c r="SIW30" s="39"/>
      <c r="SIX30" s="39"/>
      <c r="SIY30" s="39"/>
      <c r="SIZ30" s="39"/>
      <c r="SJA30" s="39"/>
      <c r="SJB30" s="39"/>
      <c r="SJC30" s="39"/>
      <c r="SJD30" s="39"/>
      <c r="SJE30" s="39"/>
      <c r="SJF30" s="39"/>
      <c r="SJG30" s="39"/>
      <c r="SJH30" s="39"/>
      <c r="SJI30" s="39"/>
      <c r="SJJ30" s="39"/>
      <c r="SJK30" s="39"/>
      <c r="SJL30" s="39"/>
      <c r="SJM30" s="39"/>
      <c r="SJN30" s="39"/>
      <c r="SJO30" s="39"/>
      <c r="SJP30" s="39"/>
      <c r="SJQ30" s="39"/>
      <c r="SJR30" s="39"/>
      <c r="SJS30" s="39"/>
      <c r="SJT30" s="39"/>
      <c r="SJU30" s="39"/>
      <c r="SJV30" s="39"/>
      <c r="SJW30" s="39"/>
      <c r="SJX30" s="39"/>
      <c r="SJY30" s="39"/>
      <c r="SJZ30" s="39"/>
      <c r="SKA30" s="39"/>
      <c r="SKB30" s="39"/>
      <c r="SKC30" s="39"/>
      <c r="SKD30" s="39"/>
      <c r="SKE30" s="39"/>
      <c r="SKF30" s="39"/>
      <c r="SKG30" s="39"/>
      <c r="SKH30" s="39"/>
      <c r="SKI30" s="39"/>
      <c r="SKJ30" s="39"/>
      <c r="SKK30" s="39"/>
      <c r="SKL30" s="39"/>
      <c r="SKM30" s="39"/>
      <c r="SKN30" s="39"/>
      <c r="SKO30" s="39"/>
      <c r="SKP30" s="39"/>
      <c r="SKQ30" s="39"/>
      <c r="SKR30" s="39"/>
      <c r="SKS30" s="39"/>
      <c r="SKT30" s="39"/>
      <c r="SKU30" s="39"/>
      <c r="SKV30" s="39"/>
      <c r="SKW30" s="39"/>
      <c r="SKX30" s="39"/>
      <c r="SKY30" s="39"/>
      <c r="SKZ30" s="39"/>
      <c r="SLA30" s="39"/>
      <c r="SLB30" s="39"/>
      <c r="SLC30" s="39"/>
      <c r="SLD30" s="39"/>
      <c r="SLE30" s="39"/>
      <c r="SLF30" s="39"/>
      <c r="SLG30" s="39"/>
      <c r="SLH30" s="39"/>
      <c r="SLI30" s="39"/>
      <c r="SLJ30" s="39"/>
      <c r="SLK30" s="39"/>
      <c r="SLL30" s="39"/>
      <c r="SLM30" s="39"/>
      <c r="SLN30" s="39"/>
      <c r="SLO30" s="39"/>
      <c r="SLP30" s="39"/>
      <c r="SLQ30" s="39"/>
      <c r="SLR30" s="39"/>
      <c r="SLS30" s="39"/>
      <c r="SLT30" s="39"/>
      <c r="SLU30" s="39"/>
      <c r="SLV30" s="39"/>
      <c r="SLW30" s="39"/>
      <c r="SLX30" s="39"/>
      <c r="SLY30" s="39"/>
      <c r="SLZ30" s="39"/>
      <c r="SMA30" s="39"/>
      <c r="SMB30" s="39"/>
      <c r="SMC30" s="39"/>
      <c r="SMD30" s="39"/>
      <c r="SME30" s="39"/>
      <c r="SMF30" s="39"/>
      <c r="SMG30" s="39"/>
      <c r="SMH30" s="39"/>
      <c r="SMI30" s="39"/>
      <c r="SMJ30" s="39"/>
      <c r="SMK30" s="39"/>
      <c r="SML30" s="39"/>
      <c r="SMM30" s="39"/>
      <c r="SMN30" s="39"/>
      <c r="SMO30" s="39"/>
      <c r="SMP30" s="39"/>
      <c r="SMQ30" s="39"/>
      <c r="SMR30" s="39"/>
      <c r="SMS30" s="39"/>
      <c r="SMT30" s="39"/>
      <c r="SMU30" s="39"/>
      <c r="SMV30" s="39"/>
      <c r="SMW30" s="39"/>
      <c r="SMX30" s="39"/>
      <c r="SMY30" s="39"/>
      <c r="SMZ30" s="39"/>
      <c r="SNA30" s="39"/>
      <c r="SNB30" s="39"/>
      <c r="SNC30" s="39"/>
      <c r="SND30" s="39"/>
      <c r="SNE30" s="39"/>
      <c r="SNF30" s="39"/>
      <c r="SNG30" s="39"/>
      <c r="SNH30" s="39"/>
      <c r="SNI30" s="39"/>
      <c r="SNJ30" s="39"/>
      <c r="SNK30" s="39"/>
      <c r="SNL30" s="39"/>
      <c r="SNM30" s="39"/>
      <c r="SNN30" s="39"/>
      <c r="SNO30" s="39"/>
      <c r="SNP30" s="39"/>
      <c r="SNQ30" s="39"/>
      <c r="SNR30" s="39"/>
      <c r="SNS30" s="39"/>
      <c r="SNT30" s="39"/>
      <c r="SNU30" s="39"/>
      <c r="SNV30" s="39"/>
      <c r="SNW30" s="39"/>
      <c r="SNX30" s="39"/>
      <c r="SNY30" s="39"/>
      <c r="SNZ30" s="39"/>
      <c r="SOA30" s="39"/>
      <c r="SOB30" s="39"/>
      <c r="SOC30" s="39"/>
      <c r="SOD30" s="39"/>
      <c r="SOE30" s="39"/>
      <c r="SOF30" s="39"/>
      <c r="SOG30" s="39"/>
      <c r="SOH30" s="39"/>
      <c r="SOI30" s="39"/>
      <c r="SOJ30" s="39"/>
      <c r="SOK30" s="39"/>
      <c r="SOL30" s="39"/>
      <c r="SOM30" s="39"/>
      <c r="SON30" s="39"/>
      <c r="SOO30" s="39"/>
      <c r="SOP30" s="39"/>
      <c r="SOQ30" s="39"/>
      <c r="SOR30" s="39"/>
      <c r="SOS30" s="39"/>
      <c r="SOT30" s="39"/>
      <c r="SOU30" s="39"/>
      <c r="SOV30" s="39"/>
      <c r="SOW30" s="39"/>
      <c r="SOX30" s="39"/>
      <c r="SOY30" s="39"/>
      <c r="SOZ30" s="39"/>
      <c r="SPA30" s="39"/>
      <c r="SPB30" s="39"/>
      <c r="SPC30" s="39"/>
      <c r="SPD30" s="39"/>
      <c r="SPE30" s="39"/>
      <c r="SPF30" s="39"/>
      <c r="SPG30" s="39"/>
      <c r="SPH30" s="39"/>
      <c r="SPI30" s="39"/>
      <c r="SPJ30" s="39"/>
      <c r="SPK30" s="39"/>
      <c r="SPL30" s="39"/>
      <c r="SPM30" s="39"/>
      <c r="SPN30" s="39"/>
      <c r="SPO30" s="39"/>
      <c r="SPP30" s="39"/>
      <c r="SPQ30" s="39"/>
      <c r="SPR30" s="39"/>
      <c r="SPS30" s="39"/>
      <c r="SPT30" s="39"/>
      <c r="SPU30" s="39"/>
      <c r="SPV30" s="39"/>
      <c r="SPW30" s="39"/>
      <c r="SPX30" s="39"/>
      <c r="SPY30" s="39"/>
      <c r="SPZ30" s="39"/>
      <c r="SQA30" s="39"/>
      <c r="SQB30" s="39"/>
      <c r="SQC30" s="39"/>
      <c r="SQD30" s="39"/>
      <c r="SQE30" s="39"/>
      <c r="SQF30" s="39"/>
      <c r="SQG30" s="39"/>
      <c r="SQH30" s="39"/>
      <c r="SQI30" s="39"/>
      <c r="SQJ30" s="39"/>
      <c r="SQK30" s="39"/>
      <c r="SQL30" s="39"/>
      <c r="SQM30" s="39"/>
      <c r="SQN30" s="39"/>
      <c r="SQO30" s="39"/>
      <c r="SQP30" s="39"/>
      <c r="SQQ30" s="39"/>
      <c r="SQR30" s="39"/>
      <c r="SQS30" s="39"/>
      <c r="SQT30" s="39"/>
      <c r="SQU30" s="39"/>
      <c r="SQV30" s="39"/>
      <c r="SQW30" s="39"/>
      <c r="SQX30" s="39"/>
      <c r="SQY30" s="39"/>
      <c r="SQZ30" s="39"/>
      <c r="SRA30" s="39"/>
      <c r="SRB30" s="39"/>
      <c r="SRC30" s="39"/>
      <c r="SRD30" s="39"/>
      <c r="SRE30" s="39"/>
      <c r="SRF30" s="39"/>
      <c r="SRG30" s="39"/>
      <c r="SRH30" s="39"/>
      <c r="SRI30" s="39"/>
      <c r="SRJ30" s="39"/>
      <c r="SRK30" s="39"/>
      <c r="SRL30" s="39"/>
      <c r="SRM30" s="39"/>
      <c r="SRN30" s="39"/>
      <c r="SRO30" s="39"/>
      <c r="SRP30" s="39"/>
      <c r="SRQ30" s="39"/>
      <c r="SRR30" s="39"/>
      <c r="SRS30" s="39"/>
      <c r="SRT30" s="39"/>
      <c r="SRU30" s="39"/>
      <c r="SRV30" s="39"/>
      <c r="SRW30" s="39"/>
      <c r="SRX30" s="39"/>
      <c r="SRY30" s="39"/>
      <c r="SRZ30" s="39"/>
      <c r="SSA30" s="39"/>
      <c r="SSB30" s="39"/>
      <c r="SSC30" s="39"/>
      <c r="SSD30" s="39"/>
      <c r="SSE30" s="39"/>
      <c r="SSF30" s="39"/>
      <c r="SSG30" s="39"/>
      <c r="SSH30" s="39"/>
      <c r="SSI30" s="39"/>
      <c r="SSJ30" s="39"/>
      <c r="SSK30" s="39"/>
      <c r="SSL30" s="39"/>
      <c r="SSM30" s="39"/>
      <c r="SSN30" s="39"/>
      <c r="SSO30" s="39"/>
      <c r="SSP30" s="39"/>
      <c r="SSQ30" s="39"/>
      <c r="SSR30" s="39"/>
      <c r="SSS30" s="39"/>
      <c r="SST30" s="39"/>
      <c r="SSU30" s="39"/>
      <c r="SSV30" s="39"/>
      <c r="SSW30" s="39"/>
      <c r="SSX30" s="39"/>
      <c r="SSY30" s="39"/>
      <c r="SSZ30" s="39"/>
      <c r="STA30" s="39"/>
      <c r="STB30" s="39"/>
      <c r="STC30" s="39"/>
      <c r="STD30" s="39"/>
      <c r="STE30" s="39"/>
      <c r="STF30" s="39"/>
      <c r="STG30" s="39"/>
      <c r="STH30" s="39"/>
      <c r="STI30" s="39"/>
      <c r="STJ30" s="39"/>
      <c r="STK30" s="39"/>
      <c r="STL30" s="39"/>
      <c r="STM30" s="39"/>
      <c r="STN30" s="39"/>
      <c r="STO30" s="39"/>
      <c r="STP30" s="39"/>
      <c r="STQ30" s="39"/>
      <c r="STR30" s="39"/>
      <c r="STS30" s="39"/>
      <c r="STT30" s="39"/>
      <c r="STU30" s="39"/>
      <c r="STV30" s="39"/>
      <c r="STW30" s="39"/>
      <c r="STX30" s="39"/>
      <c r="STY30" s="39"/>
      <c r="STZ30" s="39"/>
      <c r="SUA30" s="39"/>
      <c r="SUB30" s="39"/>
      <c r="SUC30" s="39"/>
      <c r="SUD30" s="39"/>
      <c r="SUE30" s="39"/>
      <c r="SUF30" s="39"/>
      <c r="SUG30" s="39"/>
      <c r="SUH30" s="39"/>
      <c r="SUI30" s="39"/>
      <c r="SUJ30" s="39"/>
      <c r="SUK30" s="39"/>
      <c r="SUL30" s="39"/>
      <c r="SUM30" s="39"/>
      <c r="SUN30" s="39"/>
      <c r="SUO30" s="39"/>
      <c r="SUP30" s="39"/>
      <c r="SUQ30" s="39"/>
      <c r="SUR30" s="39"/>
      <c r="SUS30" s="39"/>
      <c r="SUT30" s="39"/>
      <c r="SUU30" s="39"/>
      <c r="SUV30" s="39"/>
      <c r="SUW30" s="39"/>
      <c r="SUX30" s="39"/>
      <c r="SUY30" s="39"/>
      <c r="SUZ30" s="39"/>
      <c r="SVA30" s="39"/>
      <c r="SVB30" s="39"/>
      <c r="SVC30" s="39"/>
      <c r="SVD30" s="39"/>
      <c r="SVE30" s="39"/>
      <c r="SVF30" s="39"/>
      <c r="SVG30" s="39"/>
      <c r="SVH30" s="39"/>
      <c r="SVI30" s="39"/>
      <c r="SVJ30" s="39"/>
      <c r="SVK30" s="39"/>
      <c r="SVL30" s="39"/>
      <c r="SVM30" s="39"/>
      <c r="SVN30" s="39"/>
      <c r="SVO30" s="39"/>
      <c r="SVP30" s="39"/>
      <c r="SVQ30" s="39"/>
      <c r="SVR30" s="39"/>
      <c r="SVS30" s="39"/>
      <c r="SVT30" s="39"/>
      <c r="SVU30" s="39"/>
      <c r="SVV30" s="39"/>
      <c r="SVW30" s="39"/>
      <c r="SVX30" s="39"/>
      <c r="SVY30" s="39"/>
      <c r="SVZ30" s="39"/>
      <c r="SWA30" s="39"/>
      <c r="SWB30" s="39"/>
      <c r="SWC30" s="39"/>
      <c r="SWD30" s="39"/>
      <c r="SWE30" s="39"/>
      <c r="SWF30" s="39"/>
      <c r="SWG30" s="39"/>
      <c r="SWH30" s="39"/>
      <c r="SWI30" s="39"/>
      <c r="SWJ30" s="39"/>
      <c r="SWK30" s="39"/>
      <c r="SWL30" s="39"/>
      <c r="SWM30" s="39"/>
      <c r="SWN30" s="39"/>
      <c r="SWO30" s="39"/>
      <c r="SWP30" s="39"/>
      <c r="SWQ30" s="39"/>
      <c r="SWR30" s="39"/>
      <c r="SWS30" s="39"/>
      <c r="SWT30" s="39"/>
      <c r="SWU30" s="39"/>
      <c r="SWV30" s="39"/>
      <c r="SWW30" s="39"/>
      <c r="SWX30" s="39"/>
      <c r="SWY30" s="39"/>
      <c r="SWZ30" s="39"/>
      <c r="SXA30" s="39"/>
      <c r="SXB30" s="39"/>
      <c r="SXC30" s="39"/>
      <c r="SXD30" s="39"/>
      <c r="SXE30" s="39"/>
      <c r="SXF30" s="39"/>
      <c r="SXG30" s="39"/>
      <c r="SXH30" s="39"/>
      <c r="SXI30" s="39"/>
      <c r="SXJ30" s="39"/>
      <c r="SXK30" s="39"/>
      <c r="SXL30" s="39"/>
      <c r="SXM30" s="39"/>
      <c r="SXN30" s="39"/>
      <c r="SXO30" s="39"/>
      <c r="SXP30" s="39"/>
      <c r="SXQ30" s="39"/>
      <c r="SXR30" s="39"/>
      <c r="SXS30" s="39"/>
      <c r="SXT30" s="39"/>
      <c r="SXU30" s="39"/>
      <c r="SXV30" s="39"/>
      <c r="SXW30" s="39"/>
      <c r="SXX30" s="39"/>
      <c r="SXY30" s="39"/>
      <c r="SXZ30" s="39"/>
      <c r="SYA30" s="39"/>
      <c r="SYB30" s="39"/>
      <c r="SYC30" s="39"/>
      <c r="SYD30" s="39"/>
      <c r="SYE30" s="39"/>
      <c r="SYF30" s="39"/>
      <c r="SYG30" s="39"/>
      <c r="SYH30" s="39"/>
      <c r="SYI30" s="39"/>
      <c r="SYJ30" s="39"/>
      <c r="SYK30" s="39"/>
      <c r="SYL30" s="39"/>
      <c r="SYM30" s="39"/>
      <c r="SYN30" s="39"/>
      <c r="SYO30" s="39"/>
      <c r="SYP30" s="39"/>
      <c r="SYQ30" s="39"/>
      <c r="SYR30" s="39"/>
      <c r="SYS30" s="39"/>
      <c r="SYT30" s="39"/>
      <c r="SYU30" s="39"/>
      <c r="SYV30" s="39"/>
      <c r="SYW30" s="39"/>
      <c r="SYX30" s="39"/>
      <c r="SYY30" s="39"/>
      <c r="SYZ30" s="39"/>
      <c r="SZA30" s="39"/>
      <c r="SZB30" s="39"/>
      <c r="SZC30" s="39"/>
      <c r="SZD30" s="39"/>
      <c r="SZE30" s="39"/>
      <c r="SZF30" s="39"/>
      <c r="SZG30" s="39"/>
      <c r="SZH30" s="39"/>
      <c r="SZI30" s="39"/>
      <c r="SZJ30" s="39"/>
      <c r="SZK30" s="39"/>
      <c r="SZL30" s="39"/>
      <c r="SZM30" s="39"/>
      <c r="SZN30" s="39"/>
      <c r="SZO30" s="39"/>
      <c r="SZP30" s="39"/>
      <c r="SZQ30" s="39"/>
      <c r="SZR30" s="39"/>
      <c r="SZS30" s="39"/>
      <c r="SZT30" s="39"/>
      <c r="SZU30" s="39"/>
      <c r="SZV30" s="39"/>
      <c r="SZW30" s="39"/>
      <c r="SZX30" s="39"/>
      <c r="SZY30" s="39"/>
      <c r="SZZ30" s="39"/>
      <c r="TAA30" s="39"/>
      <c r="TAB30" s="39"/>
      <c r="TAC30" s="39"/>
      <c r="TAD30" s="39"/>
      <c r="TAE30" s="39"/>
      <c r="TAF30" s="39"/>
      <c r="TAG30" s="39"/>
      <c r="TAH30" s="39"/>
      <c r="TAI30" s="39"/>
      <c r="TAJ30" s="39"/>
      <c r="TAK30" s="39"/>
      <c r="TAL30" s="39"/>
      <c r="TAM30" s="39"/>
      <c r="TAN30" s="39"/>
      <c r="TAO30" s="39"/>
      <c r="TAP30" s="39"/>
      <c r="TAQ30" s="39"/>
      <c r="TAR30" s="39"/>
      <c r="TAS30" s="39"/>
      <c r="TAT30" s="39"/>
      <c r="TAU30" s="39"/>
      <c r="TAV30" s="39"/>
      <c r="TAW30" s="39"/>
      <c r="TAX30" s="39"/>
      <c r="TAY30" s="39"/>
      <c r="TAZ30" s="39"/>
      <c r="TBA30" s="39"/>
      <c r="TBB30" s="39"/>
      <c r="TBC30" s="39"/>
      <c r="TBD30" s="39"/>
      <c r="TBE30" s="39"/>
      <c r="TBF30" s="39"/>
      <c r="TBG30" s="39"/>
      <c r="TBH30" s="39"/>
      <c r="TBI30" s="39"/>
      <c r="TBJ30" s="39"/>
      <c r="TBK30" s="39"/>
      <c r="TBL30" s="39"/>
      <c r="TBM30" s="39"/>
      <c r="TBN30" s="39"/>
      <c r="TBO30" s="39"/>
      <c r="TBP30" s="39"/>
      <c r="TBQ30" s="39"/>
      <c r="TBR30" s="39"/>
      <c r="TBS30" s="39"/>
      <c r="TBT30" s="39"/>
      <c r="TBU30" s="39"/>
      <c r="TBV30" s="39"/>
      <c r="TBW30" s="39"/>
      <c r="TBX30" s="39"/>
      <c r="TBY30" s="39"/>
      <c r="TBZ30" s="39"/>
      <c r="TCA30" s="39"/>
      <c r="TCB30" s="39"/>
      <c r="TCC30" s="39"/>
      <c r="TCD30" s="39"/>
      <c r="TCE30" s="39"/>
      <c r="TCF30" s="39"/>
      <c r="TCG30" s="39"/>
      <c r="TCH30" s="39"/>
      <c r="TCI30" s="39"/>
      <c r="TCJ30" s="39"/>
      <c r="TCK30" s="39"/>
      <c r="TCL30" s="39"/>
      <c r="TCM30" s="39"/>
      <c r="TCN30" s="39"/>
      <c r="TCO30" s="39"/>
      <c r="TCP30" s="39"/>
      <c r="TCQ30" s="39"/>
      <c r="TCR30" s="39"/>
      <c r="TCS30" s="39"/>
      <c r="TCT30" s="39"/>
      <c r="TCU30" s="39"/>
      <c r="TCV30" s="39"/>
      <c r="TCW30" s="39"/>
      <c r="TCX30" s="39"/>
      <c r="TCY30" s="39"/>
      <c r="TCZ30" s="39"/>
      <c r="TDA30" s="39"/>
      <c r="TDB30" s="39"/>
      <c r="TDC30" s="39"/>
      <c r="TDD30" s="39"/>
      <c r="TDE30" s="39"/>
      <c r="TDF30" s="39"/>
      <c r="TDG30" s="39"/>
      <c r="TDH30" s="39"/>
      <c r="TDI30" s="39"/>
      <c r="TDJ30" s="39"/>
      <c r="TDK30" s="39"/>
      <c r="TDL30" s="39"/>
      <c r="TDM30" s="39"/>
      <c r="TDN30" s="39"/>
      <c r="TDO30" s="39"/>
      <c r="TDP30" s="39"/>
      <c r="TDQ30" s="39"/>
      <c r="TDR30" s="39"/>
      <c r="TDS30" s="39"/>
      <c r="TDT30" s="39"/>
      <c r="TDU30" s="39"/>
      <c r="TDV30" s="39"/>
      <c r="TDW30" s="39"/>
      <c r="TDX30" s="39"/>
      <c r="TDY30" s="39"/>
      <c r="TDZ30" s="39"/>
      <c r="TEA30" s="39"/>
      <c r="TEB30" s="39"/>
      <c r="TEC30" s="39"/>
      <c r="TED30" s="39"/>
      <c r="TEE30" s="39"/>
      <c r="TEF30" s="39"/>
      <c r="TEG30" s="39"/>
      <c r="TEH30" s="39"/>
      <c r="TEI30" s="39"/>
      <c r="TEJ30" s="39"/>
      <c r="TEK30" s="39"/>
      <c r="TEL30" s="39"/>
      <c r="TEM30" s="39"/>
      <c r="TEN30" s="39"/>
      <c r="TEO30" s="39"/>
      <c r="TEP30" s="39"/>
      <c r="TEQ30" s="39"/>
      <c r="TER30" s="39"/>
      <c r="TES30" s="39"/>
      <c r="TET30" s="39"/>
      <c r="TEU30" s="39"/>
      <c r="TEV30" s="39"/>
      <c r="TEW30" s="39"/>
      <c r="TEX30" s="39"/>
      <c r="TEY30" s="39"/>
      <c r="TEZ30" s="39"/>
      <c r="TFA30" s="39"/>
      <c r="TFB30" s="39"/>
      <c r="TFC30" s="39"/>
      <c r="TFD30" s="39"/>
      <c r="TFE30" s="39"/>
      <c r="TFF30" s="39"/>
      <c r="TFG30" s="39"/>
      <c r="TFH30" s="39"/>
      <c r="TFI30" s="39"/>
      <c r="TFJ30" s="39"/>
      <c r="TFK30" s="39"/>
      <c r="TFL30" s="39"/>
      <c r="TFM30" s="39"/>
      <c r="TFN30" s="39"/>
      <c r="TFO30" s="39"/>
      <c r="TFP30" s="39"/>
      <c r="TFQ30" s="39"/>
      <c r="TFR30" s="39"/>
      <c r="TFS30" s="39"/>
      <c r="TFT30" s="39"/>
      <c r="TFU30" s="39"/>
      <c r="TFV30" s="39"/>
      <c r="TFW30" s="39"/>
      <c r="TFX30" s="39"/>
      <c r="TFY30" s="39"/>
      <c r="TFZ30" s="39"/>
      <c r="TGA30" s="39"/>
      <c r="TGB30" s="39"/>
      <c r="TGC30" s="39"/>
      <c r="TGD30" s="39"/>
      <c r="TGE30" s="39"/>
      <c r="TGF30" s="39"/>
      <c r="TGG30" s="39"/>
      <c r="TGH30" s="39"/>
      <c r="TGI30" s="39"/>
      <c r="TGJ30" s="39"/>
      <c r="TGK30" s="39"/>
      <c r="TGL30" s="39"/>
      <c r="TGM30" s="39"/>
      <c r="TGN30" s="39"/>
      <c r="TGO30" s="39"/>
      <c r="TGP30" s="39"/>
      <c r="TGQ30" s="39"/>
      <c r="TGR30" s="39"/>
      <c r="TGS30" s="39"/>
      <c r="TGT30" s="39"/>
      <c r="TGU30" s="39"/>
      <c r="TGV30" s="39"/>
      <c r="TGW30" s="39"/>
      <c r="TGX30" s="39"/>
      <c r="TGY30" s="39"/>
      <c r="TGZ30" s="39"/>
      <c r="THA30" s="39"/>
      <c r="THB30" s="39"/>
      <c r="THC30" s="39"/>
      <c r="THD30" s="39"/>
      <c r="THE30" s="39"/>
      <c r="THF30" s="39"/>
      <c r="THG30" s="39"/>
      <c r="THH30" s="39"/>
      <c r="THI30" s="39"/>
      <c r="THJ30" s="39"/>
      <c r="THK30" s="39"/>
      <c r="THL30" s="39"/>
      <c r="THM30" s="39"/>
      <c r="THN30" s="39"/>
      <c r="THO30" s="39"/>
      <c r="THP30" s="39"/>
      <c r="THQ30" s="39"/>
      <c r="THR30" s="39"/>
      <c r="THS30" s="39"/>
      <c r="THT30" s="39"/>
      <c r="THU30" s="39"/>
      <c r="THV30" s="39"/>
      <c r="THW30" s="39"/>
      <c r="THX30" s="39"/>
      <c r="THY30" s="39"/>
      <c r="THZ30" s="39"/>
      <c r="TIA30" s="39"/>
      <c r="TIB30" s="39"/>
      <c r="TIC30" s="39"/>
      <c r="TID30" s="39"/>
      <c r="TIE30" s="39"/>
      <c r="TIF30" s="39"/>
      <c r="TIG30" s="39"/>
      <c r="TIH30" s="39"/>
      <c r="TII30" s="39"/>
      <c r="TIJ30" s="39"/>
      <c r="TIK30" s="39"/>
      <c r="TIL30" s="39"/>
      <c r="TIM30" s="39"/>
      <c r="TIN30" s="39"/>
      <c r="TIO30" s="39"/>
      <c r="TIP30" s="39"/>
      <c r="TIQ30" s="39"/>
      <c r="TIR30" s="39"/>
      <c r="TIS30" s="39"/>
      <c r="TIT30" s="39"/>
      <c r="TIU30" s="39"/>
      <c r="TIV30" s="39"/>
      <c r="TIW30" s="39"/>
      <c r="TIX30" s="39"/>
      <c r="TIY30" s="39"/>
      <c r="TIZ30" s="39"/>
      <c r="TJA30" s="39"/>
      <c r="TJB30" s="39"/>
      <c r="TJC30" s="39"/>
      <c r="TJD30" s="39"/>
      <c r="TJE30" s="39"/>
      <c r="TJF30" s="39"/>
      <c r="TJG30" s="39"/>
      <c r="TJH30" s="39"/>
      <c r="TJI30" s="39"/>
      <c r="TJJ30" s="39"/>
      <c r="TJK30" s="39"/>
      <c r="TJL30" s="39"/>
      <c r="TJM30" s="39"/>
      <c r="TJN30" s="39"/>
      <c r="TJO30" s="39"/>
      <c r="TJP30" s="39"/>
      <c r="TJQ30" s="39"/>
      <c r="TJR30" s="39"/>
      <c r="TJS30" s="39"/>
      <c r="TJT30" s="39"/>
      <c r="TJU30" s="39"/>
      <c r="TJV30" s="39"/>
      <c r="TJW30" s="39"/>
      <c r="TJX30" s="39"/>
      <c r="TJY30" s="39"/>
      <c r="TJZ30" s="39"/>
      <c r="TKA30" s="39"/>
      <c r="TKB30" s="39"/>
      <c r="TKC30" s="39"/>
      <c r="TKD30" s="39"/>
      <c r="TKE30" s="39"/>
      <c r="TKF30" s="39"/>
      <c r="TKG30" s="39"/>
      <c r="TKH30" s="39"/>
      <c r="TKI30" s="39"/>
      <c r="TKJ30" s="39"/>
      <c r="TKK30" s="39"/>
      <c r="TKL30" s="39"/>
      <c r="TKM30" s="39"/>
      <c r="TKN30" s="39"/>
      <c r="TKO30" s="39"/>
      <c r="TKP30" s="39"/>
      <c r="TKQ30" s="39"/>
      <c r="TKR30" s="39"/>
      <c r="TKS30" s="39"/>
      <c r="TKT30" s="39"/>
      <c r="TKU30" s="39"/>
      <c r="TKV30" s="39"/>
      <c r="TKW30" s="39"/>
      <c r="TKX30" s="39"/>
      <c r="TKY30" s="39"/>
      <c r="TKZ30" s="39"/>
      <c r="TLA30" s="39"/>
      <c r="TLB30" s="39"/>
      <c r="TLC30" s="39"/>
      <c r="TLD30" s="39"/>
      <c r="TLE30" s="39"/>
      <c r="TLF30" s="39"/>
      <c r="TLG30" s="39"/>
      <c r="TLH30" s="39"/>
      <c r="TLI30" s="39"/>
      <c r="TLJ30" s="39"/>
      <c r="TLK30" s="39"/>
      <c r="TLL30" s="39"/>
      <c r="TLM30" s="39"/>
      <c r="TLN30" s="39"/>
      <c r="TLO30" s="39"/>
      <c r="TLP30" s="39"/>
      <c r="TLQ30" s="39"/>
      <c r="TLR30" s="39"/>
      <c r="TLS30" s="39"/>
      <c r="TLT30" s="39"/>
      <c r="TLU30" s="39"/>
      <c r="TLV30" s="39"/>
      <c r="TLW30" s="39"/>
      <c r="TLX30" s="39"/>
      <c r="TLY30" s="39"/>
      <c r="TLZ30" s="39"/>
      <c r="TMA30" s="39"/>
      <c r="TMB30" s="39"/>
      <c r="TMC30" s="39"/>
      <c r="TMD30" s="39"/>
      <c r="TME30" s="39"/>
      <c r="TMF30" s="39"/>
      <c r="TMG30" s="39"/>
      <c r="TMH30" s="39"/>
      <c r="TMI30" s="39"/>
      <c r="TMJ30" s="39"/>
      <c r="TMK30" s="39"/>
      <c r="TML30" s="39"/>
      <c r="TMM30" s="39"/>
      <c r="TMN30" s="39"/>
      <c r="TMO30" s="39"/>
      <c r="TMP30" s="39"/>
      <c r="TMQ30" s="39"/>
      <c r="TMR30" s="39"/>
      <c r="TMS30" s="39"/>
      <c r="TMT30" s="39"/>
      <c r="TMU30" s="39"/>
      <c r="TMV30" s="39"/>
      <c r="TMW30" s="39"/>
      <c r="TMX30" s="39"/>
      <c r="TMY30" s="39"/>
      <c r="TMZ30" s="39"/>
      <c r="TNA30" s="39"/>
      <c r="TNB30" s="39"/>
      <c r="TNC30" s="39"/>
      <c r="TND30" s="39"/>
      <c r="TNE30" s="39"/>
      <c r="TNF30" s="39"/>
      <c r="TNG30" s="39"/>
      <c r="TNH30" s="39"/>
      <c r="TNI30" s="39"/>
      <c r="TNJ30" s="39"/>
      <c r="TNK30" s="39"/>
      <c r="TNL30" s="39"/>
      <c r="TNM30" s="39"/>
      <c r="TNN30" s="39"/>
      <c r="TNO30" s="39"/>
      <c r="TNP30" s="39"/>
      <c r="TNQ30" s="39"/>
      <c r="TNR30" s="39"/>
      <c r="TNS30" s="39"/>
      <c r="TNT30" s="39"/>
      <c r="TNU30" s="39"/>
      <c r="TNV30" s="39"/>
      <c r="TNW30" s="39"/>
      <c r="TNX30" s="39"/>
      <c r="TNY30" s="39"/>
      <c r="TNZ30" s="39"/>
      <c r="TOA30" s="39"/>
      <c r="TOB30" s="39"/>
      <c r="TOC30" s="39"/>
      <c r="TOD30" s="39"/>
      <c r="TOE30" s="39"/>
      <c r="TOF30" s="39"/>
      <c r="TOG30" s="39"/>
      <c r="TOH30" s="39"/>
      <c r="TOI30" s="39"/>
      <c r="TOJ30" s="39"/>
      <c r="TOK30" s="39"/>
      <c r="TOL30" s="39"/>
      <c r="TOM30" s="39"/>
      <c r="TON30" s="39"/>
      <c r="TOO30" s="39"/>
      <c r="TOP30" s="39"/>
      <c r="TOQ30" s="39"/>
      <c r="TOR30" s="39"/>
      <c r="TOS30" s="39"/>
      <c r="TOT30" s="39"/>
      <c r="TOU30" s="39"/>
      <c r="TOV30" s="39"/>
      <c r="TOW30" s="39"/>
      <c r="TOX30" s="39"/>
      <c r="TOY30" s="39"/>
      <c r="TOZ30" s="39"/>
      <c r="TPA30" s="39"/>
      <c r="TPB30" s="39"/>
      <c r="TPC30" s="39"/>
      <c r="TPD30" s="39"/>
      <c r="TPE30" s="39"/>
      <c r="TPF30" s="39"/>
      <c r="TPG30" s="39"/>
      <c r="TPH30" s="39"/>
      <c r="TPI30" s="39"/>
      <c r="TPJ30" s="39"/>
      <c r="TPK30" s="39"/>
      <c r="TPL30" s="39"/>
      <c r="TPM30" s="39"/>
      <c r="TPN30" s="39"/>
      <c r="TPO30" s="39"/>
      <c r="TPP30" s="39"/>
      <c r="TPQ30" s="39"/>
      <c r="TPR30" s="39"/>
      <c r="TPS30" s="39"/>
      <c r="TPT30" s="39"/>
      <c r="TPU30" s="39"/>
      <c r="TPV30" s="39"/>
      <c r="TPW30" s="39"/>
      <c r="TPX30" s="39"/>
      <c r="TPY30" s="39"/>
      <c r="TPZ30" s="39"/>
      <c r="TQA30" s="39"/>
      <c r="TQB30" s="39"/>
      <c r="TQC30" s="39"/>
      <c r="TQD30" s="39"/>
      <c r="TQE30" s="39"/>
      <c r="TQF30" s="39"/>
      <c r="TQG30" s="39"/>
      <c r="TQH30" s="39"/>
      <c r="TQI30" s="39"/>
      <c r="TQJ30" s="39"/>
      <c r="TQK30" s="39"/>
      <c r="TQL30" s="39"/>
      <c r="TQM30" s="39"/>
      <c r="TQN30" s="39"/>
      <c r="TQO30" s="39"/>
      <c r="TQP30" s="39"/>
      <c r="TQQ30" s="39"/>
      <c r="TQR30" s="39"/>
      <c r="TQS30" s="39"/>
      <c r="TQT30" s="39"/>
      <c r="TQU30" s="39"/>
      <c r="TQV30" s="39"/>
      <c r="TQW30" s="39"/>
      <c r="TQX30" s="39"/>
      <c r="TQY30" s="39"/>
      <c r="TQZ30" s="39"/>
      <c r="TRA30" s="39"/>
      <c r="TRB30" s="39"/>
      <c r="TRC30" s="39"/>
      <c r="TRD30" s="39"/>
      <c r="TRE30" s="39"/>
      <c r="TRF30" s="39"/>
      <c r="TRG30" s="39"/>
      <c r="TRH30" s="39"/>
      <c r="TRI30" s="39"/>
      <c r="TRJ30" s="39"/>
      <c r="TRK30" s="39"/>
      <c r="TRL30" s="39"/>
      <c r="TRM30" s="39"/>
      <c r="TRN30" s="39"/>
      <c r="TRO30" s="39"/>
      <c r="TRP30" s="39"/>
      <c r="TRQ30" s="39"/>
      <c r="TRR30" s="39"/>
      <c r="TRS30" s="39"/>
      <c r="TRT30" s="39"/>
      <c r="TRU30" s="39"/>
      <c r="TRV30" s="39"/>
      <c r="TRW30" s="39"/>
      <c r="TRX30" s="39"/>
      <c r="TRY30" s="39"/>
      <c r="TRZ30" s="39"/>
      <c r="TSA30" s="39"/>
      <c r="TSB30" s="39"/>
      <c r="TSC30" s="39"/>
      <c r="TSD30" s="39"/>
      <c r="TSE30" s="39"/>
      <c r="TSF30" s="39"/>
      <c r="TSG30" s="39"/>
      <c r="TSH30" s="39"/>
      <c r="TSI30" s="39"/>
      <c r="TSJ30" s="39"/>
      <c r="TSK30" s="39"/>
      <c r="TSL30" s="39"/>
      <c r="TSM30" s="39"/>
      <c r="TSN30" s="39"/>
      <c r="TSO30" s="39"/>
      <c r="TSP30" s="39"/>
      <c r="TSQ30" s="39"/>
      <c r="TSR30" s="39"/>
      <c r="TSS30" s="39"/>
      <c r="TST30" s="39"/>
      <c r="TSU30" s="39"/>
      <c r="TSV30" s="39"/>
      <c r="TSW30" s="39"/>
      <c r="TSX30" s="39"/>
      <c r="TSY30" s="39"/>
      <c r="TSZ30" s="39"/>
      <c r="TTA30" s="39"/>
      <c r="TTB30" s="39"/>
      <c r="TTC30" s="39"/>
      <c r="TTD30" s="39"/>
      <c r="TTE30" s="39"/>
      <c r="TTF30" s="39"/>
      <c r="TTG30" s="39"/>
      <c r="TTH30" s="39"/>
      <c r="TTI30" s="39"/>
      <c r="TTJ30" s="39"/>
      <c r="TTK30" s="39"/>
      <c r="TTL30" s="39"/>
      <c r="TTM30" s="39"/>
      <c r="TTN30" s="39"/>
      <c r="TTO30" s="39"/>
      <c r="TTP30" s="39"/>
      <c r="TTQ30" s="39"/>
      <c r="TTR30" s="39"/>
      <c r="TTS30" s="39"/>
      <c r="TTT30" s="39"/>
      <c r="TTU30" s="39"/>
      <c r="TTV30" s="39"/>
      <c r="TTW30" s="39"/>
      <c r="TTX30" s="39"/>
      <c r="TTY30" s="39"/>
      <c r="TTZ30" s="39"/>
      <c r="TUA30" s="39"/>
      <c r="TUB30" s="39"/>
      <c r="TUC30" s="39"/>
      <c r="TUD30" s="39"/>
      <c r="TUE30" s="39"/>
      <c r="TUF30" s="39"/>
      <c r="TUG30" s="39"/>
      <c r="TUH30" s="39"/>
      <c r="TUI30" s="39"/>
      <c r="TUJ30" s="39"/>
      <c r="TUK30" s="39"/>
      <c r="TUL30" s="39"/>
      <c r="TUM30" s="39"/>
      <c r="TUN30" s="39"/>
      <c r="TUO30" s="39"/>
      <c r="TUP30" s="39"/>
      <c r="TUQ30" s="39"/>
      <c r="TUR30" s="39"/>
      <c r="TUS30" s="39"/>
      <c r="TUT30" s="39"/>
      <c r="TUU30" s="39"/>
      <c r="TUV30" s="39"/>
      <c r="TUW30" s="39"/>
      <c r="TUX30" s="39"/>
      <c r="TUY30" s="39"/>
      <c r="TUZ30" s="39"/>
      <c r="TVA30" s="39"/>
      <c r="TVB30" s="39"/>
      <c r="TVC30" s="39"/>
      <c r="TVD30" s="39"/>
      <c r="TVE30" s="39"/>
      <c r="TVF30" s="39"/>
      <c r="TVG30" s="39"/>
      <c r="TVH30" s="39"/>
      <c r="TVI30" s="39"/>
      <c r="TVJ30" s="39"/>
      <c r="TVK30" s="39"/>
      <c r="TVL30" s="39"/>
      <c r="TVM30" s="39"/>
      <c r="TVN30" s="39"/>
      <c r="TVO30" s="39"/>
      <c r="TVP30" s="39"/>
      <c r="TVQ30" s="39"/>
      <c r="TVR30" s="39"/>
      <c r="TVS30" s="39"/>
      <c r="TVT30" s="39"/>
      <c r="TVU30" s="39"/>
      <c r="TVV30" s="39"/>
      <c r="TVW30" s="39"/>
      <c r="TVX30" s="39"/>
      <c r="TVY30" s="39"/>
      <c r="TVZ30" s="39"/>
      <c r="TWA30" s="39"/>
      <c r="TWB30" s="39"/>
      <c r="TWC30" s="39"/>
      <c r="TWD30" s="39"/>
      <c r="TWE30" s="39"/>
      <c r="TWF30" s="39"/>
      <c r="TWG30" s="39"/>
      <c r="TWH30" s="39"/>
      <c r="TWI30" s="39"/>
      <c r="TWJ30" s="39"/>
      <c r="TWK30" s="39"/>
      <c r="TWL30" s="39"/>
      <c r="TWM30" s="39"/>
      <c r="TWN30" s="39"/>
      <c r="TWO30" s="39"/>
      <c r="TWP30" s="39"/>
      <c r="TWQ30" s="39"/>
      <c r="TWR30" s="39"/>
      <c r="TWS30" s="39"/>
      <c r="TWT30" s="39"/>
      <c r="TWU30" s="39"/>
      <c r="TWV30" s="39"/>
      <c r="TWW30" s="39"/>
      <c r="TWX30" s="39"/>
      <c r="TWY30" s="39"/>
      <c r="TWZ30" s="39"/>
      <c r="TXA30" s="39"/>
      <c r="TXB30" s="39"/>
      <c r="TXC30" s="39"/>
      <c r="TXD30" s="39"/>
      <c r="TXE30" s="39"/>
      <c r="TXF30" s="39"/>
      <c r="TXG30" s="39"/>
      <c r="TXH30" s="39"/>
      <c r="TXI30" s="39"/>
      <c r="TXJ30" s="39"/>
      <c r="TXK30" s="39"/>
      <c r="TXL30" s="39"/>
      <c r="TXM30" s="39"/>
      <c r="TXN30" s="39"/>
      <c r="TXO30" s="39"/>
      <c r="TXP30" s="39"/>
      <c r="TXQ30" s="39"/>
      <c r="TXR30" s="39"/>
      <c r="TXS30" s="39"/>
      <c r="TXT30" s="39"/>
      <c r="TXU30" s="39"/>
      <c r="TXV30" s="39"/>
      <c r="TXW30" s="39"/>
      <c r="TXX30" s="39"/>
      <c r="TXY30" s="39"/>
      <c r="TXZ30" s="39"/>
      <c r="TYA30" s="39"/>
      <c r="TYB30" s="39"/>
      <c r="TYC30" s="39"/>
      <c r="TYD30" s="39"/>
      <c r="TYE30" s="39"/>
      <c r="TYF30" s="39"/>
      <c r="TYG30" s="39"/>
      <c r="TYH30" s="39"/>
      <c r="TYI30" s="39"/>
      <c r="TYJ30" s="39"/>
      <c r="TYK30" s="39"/>
      <c r="TYL30" s="39"/>
      <c r="TYM30" s="39"/>
      <c r="TYN30" s="39"/>
      <c r="TYO30" s="39"/>
      <c r="TYP30" s="39"/>
      <c r="TYQ30" s="39"/>
      <c r="TYR30" s="39"/>
      <c r="TYS30" s="39"/>
      <c r="TYT30" s="39"/>
      <c r="TYU30" s="39"/>
      <c r="TYV30" s="39"/>
      <c r="TYW30" s="39"/>
      <c r="TYX30" s="39"/>
      <c r="TYY30" s="39"/>
      <c r="TYZ30" s="39"/>
      <c r="TZA30" s="39"/>
      <c r="TZB30" s="39"/>
      <c r="TZC30" s="39"/>
      <c r="TZD30" s="39"/>
      <c r="TZE30" s="39"/>
      <c r="TZF30" s="39"/>
      <c r="TZG30" s="39"/>
      <c r="TZH30" s="39"/>
      <c r="TZI30" s="39"/>
      <c r="TZJ30" s="39"/>
      <c r="TZK30" s="39"/>
      <c r="TZL30" s="39"/>
      <c r="TZM30" s="39"/>
      <c r="TZN30" s="39"/>
      <c r="TZO30" s="39"/>
      <c r="TZP30" s="39"/>
      <c r="TZQ30" s="39"/>
      <c r="TZR30" s="39"/>
      <c r="TZS30" s="39"/>
      <c r="TZT30" s="39"/>
      <c r="TZU30" s="39"/>
      <c r="TZV30" s="39"/>
      <c r="TZW30" s="39"/>
      <c r="TZX30" s="39"/>
      <c r="TZY30" s="39"/>
      <c r="TZZ30" s="39"/>
      <c r="UAA30" s="39"/>
      <c r="UAB30" s="39"/>
      <c r="UAC30" s="39"/>
      <c r="UAD30" s="39"/>
      <c r="UAE30" s="39"/>
      <c r="UAF30" s="39"/>
      <c r="UAG30" s="39"/>
      <c r="UAH30" s="39"/>
      <c r="UAI30" s="39"/>
      <c r="UAJ30" s="39"/>
      <c r="UAK30" s="39"/>
      <c r="UAL30" s="39"/>
      <c r="UAM30" s="39"/>
      <c r="UAN30" s="39"/>
      <c r="UAO30" s="39"/>
      <c r="UAP30" s="39"/>
      <c r="UAQ30" s="39"/>
      <c r="UAR30" s="39"/>
      <c r="UAS30" s="39"/>
      <c r="UAT30" s="39"/>
      <c r="UAU30" s="39"/>
      <c r="UAV30" s="39"/>
      <c r="UAW30" s="39"/>
      <c r="UAX30" s="39"/>
      <c r="UAY30" s="39"/>
      <c r="UAZ30" s="39"/>
      <c r="UBA30" s="39"/>
      <c r="UBB30" s="39"/>
      <c r="UBC30" s="39"/>
      <c r="UBD30" s="39"/>
      <c r="UBE30" s="39"/>
      <c r="UBF30" s="39"/>
      <c r="UBG30" s="39"/>
      <c r="UBH30" s="39"/>
      <c r="UBI30" s="39"/>
      <c r="UBJ30" s="39"/>
      <c r="UBK30" s="39"/>
      <c r="UBL30" s="39"/>
      <c r="UBM30" s="39"/>
      <c r="UBN30" s="39"/>
      <c r="UBO30" s="39"/>
      <c r="UBP30" s="39"/>
      <c r="UBQ30" s="39"/>
      <c r="UBR30" s="39"/>
      <c r="UBS30" s="39"/>
      <c r="UBT30" s="39"/>
      <c r="UBU30" s="39"/>
      <c r="UBV30" s="39"/>
      <c r="UBW30" s="39"/>
      <c r="UBX30" s="39"/>
      <c r="UBY30" s="39"/>
      <c r="UBZ30" s="39"/>
      <c r="UCA30" s="39"/>
      <c r="UCB30" s="39"/>
      <c r="UCC30" s="39"/>
      <c r="UCD30" s="39"/>
      <c r="UCE30" s="39"/>
      <c r="UCF30" s="39"/>
      <c r="UCG30" s="39"/>
      <c r="UCH30" s="39"/>
      <c r="UCI30" s="39"/>
      <c r="UCJ30" s="39"/>
      <c r="UCK30" s="39"/>
      <c r="UCL30" s="39"/>
      <c r="UCM30" s="39"/>
      <c r="UCN30" s="39"/>
      <c r="UCO30" s="39"/>
      <c r="UCP30" s="39"/>
      <c r="UCQ30" s="39"/>
      <c r="UCR30" s="39"/>
      <c r="UCS30" s="39"/>
      <c r="UCT30" s="39"/>
      <c r="UCU30" s="39"/>
      <c r="UCV30" s="39"/>
      <c r="UCW30" s="39"/>
      <c r="UCX30" s="39"/>
      <c r="UCY30" s="39"/>
      <c r="UCZ30" s="39"/>
      <c r="UDA30" s="39"/>
      <c r="UDB30" s="39"/>
      <c r="UDC30" s="39"/>
      <c r="UDD30" s="39"/>
      <c r="UDE30" s="39"/>
      <c r="UDF30" s="39"/>
      <c r="UDG30" s="39"/>
      <c r="UDH30" s="39"/>
      <c r="UDI30" s="39"/>
      <c r="UDJ30" s="39"/>
      <c r="UDK30" s="39"/>
      <c r="UDL30" s="39"/>
      <c r="UDM30" s="39"/>
      <c r="UDN30" s="39"/>
      <c r="UDO30" s="39"/>
      <c r="UDP30" s="39"/>
      <c r="UDQ30" s="39"/>
      <c r="UDR30" s="39"/>
      <c r="UDS30" s="39"/>
      <c r="UDT30" s="39"/>
      <c r="UDU30" s="39"/>
      <c r="UDV30" s="39"/>
      <c r="UDW30" s="39"/>
      <c r="UDX30" s="39"/>
      <c r="UDY30" s="39"/>
      <c r="UDZ30" s="39"/>
      <c r="UEA30" s="39"/>
      <c r="UEB30" s="39"/>
      <c r="UEC30" s="39"/>
      <c r="UED30" s="39"/>
      <c r="UEE30" s="39"/>
      <c r="UEF30" s="39"/>
      <c r="UEG30" s="39"/>
      <c r="UEH30" s="39"/>
      <c r="UEI30" s="39"/>
      <c r="UEJ30" s="39"/>
      <c r="UEK30" s="39"/>
      <c r="UEL30" s="39"/>
      <c r="UEM30" s="39"/>
      <c r="UEN30" s="39"/>
      <c r="UEO30" s="39"/>
      <c r="UEP30" s="39"/>
      <c r="UEQ30" s="39"/>
      <c r="UER30" s="39"/>
      <c r="UES30" s="39"/>
      <c r="UET30" s="39"/>
      <c r="UEU30" s="39"/>
      <c r="UEV30" s="39"/>
      <c r="UEW30" s="39"/>
      <c r="UEX30" s="39"/>
      <c r="UEY30" s="39"/>
      <c r="UEZ30" s="39"/>
      <c r="UFA30" s="39"/>
      <c r="UFB30" s="39"/>
      <c r="UFC30" s="39"/>
      <c r="UFD30" s="39"/>
      <c r="UFE30" s="39"/>
      <c r="UFF30" s="39"/>
      <c r="UFG30" s="39"/>
      <c r="UFH30" s="39"/>
      <c r="UFI30" s="39"/>
      <c r="UFJ30" s="39"/>
      <c r="UFK30" s="39"/>
      <c r="UFL30" s="39"/>
      <c r="UFM30" s="39"/>
      <c r="UFN30" s="39"/>
      <c r="UFO30" s="39"/>
      <c r="UFP30" s="39"/>
      <c r="UFQ30" s="39"/>
      <c r="UFR30" s="39"/>
      <c r="UFS30" s="39"/>
      <c r="UFT30" s="39"/>
      <c r="UFU30" s="39"/>
      <c r="UFV30" s="39"/>
      <c r="UFW30" s="39"/>
      <c r="UFX30" s="39"/>
      <c r="UFY30" s="39"/>
      <c r="UFZ30" s="39"/>
      <c r="UGA30" s="39"/>
      <c r="UGB30" s="39"/>
      <c r="UGC30" s="39"/>
      <c r="UGD30" s="39"/>
      <c r="UGE30" s="39"/>
      <c r="UGF30" s="39"/>
      <c r="UGG30" s="39"/>
      <c r="UGH30" s="39"/>
      <c r="UGI30" s="39"/>
      <c r="UGJ30" s="39"/>
      <c r="UGK30" s="39"/>
      <c r="UGL30" s="39"/>
      <c r="UGM30" s="39"/>
      <c r="UGN30" s="39"/>
      <c r="UGO30" s="39"/>
      <c r="UGP30" s="39"/>
      <c r="UGQ30" s="39"/>
      <c r="UGR30" s="39"/>
      <c r="UGS30" s="39"/>
      <c r="UGT30" s="39"/>
      <c r="UGU30" s="39"/>
      <c r="UGV30" s="39"/>
      <c r="UGW30" s="39"/>
      <c r="UGX30" s="39"/>
      <c r="UGY30" s="39"/>
      <c r="UGZ30" s="39"/>
      <c r="UHA30" s="39"/>
      <c r="UHB30" s="39"/>
      <c r="UHC30" s="39"/>
      <c r="UHD30" s="39"/>
      <c r="UHE30" s="39"/>
      <c r="UHF30" s="39"/>
      <c r="UHG30" s="39"/>
      <c r="UHH30" s="39"/>
      <c r="UHI30" s="39"/>
      <c r="UHJ30" s="39"/>
      <c r="UHK30" s="39"/>
      <c r="UHL30" s="39"/>
      <c r="UHM30" s="39"/>
      <c r="UHN30" s="39"/>
      <c r="UHO30" s="39"/>
      <c r="UHP30" s="39"/>
      <c r="UHQ30" s="39"/>
      <c r="UHR30" s="39"/>
      <c r="UHS30" s="39"/>
      <c r="UHT30" s="39"/>
      <c r="UHU30" s="39"/>
      <c r="UHV30" s="39"/>
      <c r="UHW30" s="39"/>
      <c r="UHX30" s="39"/>
      <c r="UHY30" s="39"/>
      <c r="UHZ30" s="39"/>
      <c r="UIA30" s="39"/>
      <c r="UIB30" s="39"/>
      <c r="UIC30" s="39"/>
      <c r="UID30" s="39"/>
      <c r="UIE30" s="39"/>
      <c r="UIF30" s="39"/>
      <c r="UIG30" s="39"/>
      <c r="UIH30" s="39"/>
      <c r="UII30" s="39"/>
      <c r="UIJ30" s="39"/>
      <c r="UIK30" s="39"/>
      <c r="UIL30" s="39"/>
      <c r="UIM30" s="39"/>
      <c r="UIN30" s="39"/>
      <c r="UIO30" s="39"/>
      <c r="UIP30" s="39"/>
      <c r="UIQ30" s="39"/>
      <c r="UIR30" s="39"/>
      <c r="UIS30" s="39"/>
      <c r="UIT30" s="39"/>
      <c r="UIU30" s="39"/>
      <c r="UIV30" s="39"/>
      <c r="UIW30" s="39"/>
      <c r="UIX30" s="39"/>
      <c r="UIY30" s="39"/>
      <c r="UIZ30" s="39"/>
      <c r="UJA30" s="39"/>
      <c r="UJB30" s="39"/>
      <c r="UJC30" s="39"/>
      <c r="UJD30" s="39"/>
      <c r="UJE30" s="39"/>
      <c r="UJF30" s="39"/>
      <c r="UJG30" s="39"/>
      <c r="UJH30" s="39"/>
      <c r="UJI30" s="39"/>
      <c r="UJJ30" s="39"/>
      <c r="UJK30" s="39"/>
      <c r="UJL30" s="39"/>
      <c r="UJM30" s="39"/>
      <c r="UJN30" s="39"/>
      <c r="UJO30" s="39"/>
      <c r="UJP30" s="39"/>
      <c r="UJQ30" s="39"/>
      <c r="UJR30" s="39"/>
      <c r="UJS30" s="39"/>
      <c r="UJT30" s="39"/>
      <c r="UJU30" s="39"/>
      <c r="UJV30" s="39"/>
      <c r="UJW30" s="39"/>
      <c r="UJX30" s="39"/>
      <c r="UJY30" s="39"/>
      <c r="UJZ30" s="39"/>
      <c r="UKA30" s="39"/>
      <c r="UKB30" s="39"/>
      <c r="UKC30" s="39"/>
      <c r="UKD30" s="39"/>
      <c r="UKE30" s="39"/>
      <c r="UKF30" s="39"/>
      <c r="UKG30" s="39"/>
      <c r="UKH30" s="39"/>
      <c r="UKI30" s="39"/>
      <c r="UKJ30" s="39"/>
      <c r="UKK30" s="39"/>
      <c r="UKL30" s="39"/>
      <c r="UKM30" s="39"/>
      <c r="UKN30" s="39"/>
      <c r="UKO30" s="39"/>
      <c r="UKP30" s="39"/>
      <c r="UKQ30" s="39"/>
      <c r="UKR30" s="39"/>
      <c r="UKS30" s="39"/>
      <c r="UKT30" s="39"/>
      <c r="UKU30" s="39"/>
      <c r="UKV30" s="39"/>
      <c r="UKW30" s="39"/>
      <c r="UKX30" s="39"/>
      <c r="UKY30" s="39"/>
      <c r="UKZ30" s="39"/>
      <c r="ULA30" s="39"/>
      <c r="ULB30" s="39"/>
      <c r="ULC30" s="39"/>
      <c r="ULD30" s="39"/>
      <c r="ULE30" s="39"/>
      <c r="ULF30" s="39"/>
      <c r="ULG30" s="39"/>
      <c r="ULH30" s="39"/>
      <c r="ULI30" s="39"/>
      <c r="ULJ30" s="39"/>
      <c r="ULK30" s="39"/>
      <c r="ULL30" s="39"/>
      <c r="ULM30" s="39"/>
      <c r="ULN30" s="39"/>
      <c r="ULO30" s="39"/>
      <c r="ULP30" s="39"/>
      <c r="ULQ30" s="39"/>
      <c r="ULR30" s="39"/>
      <c r="ULS30" s="39"/>
      <c r="ULT30" s="39"/>
      <c r="ULU30" s="39"/>
      <c r="ULV30" s="39"/>
      <c r="ULW30" s="39"/>
      <c r="ULX30" s="39"/>
      <c r="ULY30" s="39"/>
      <c r="ULZ30" s="39"/>
      <c r="UMA30" s="39"/>
      <c r="UMB30" s="39"/>
      <c r="UMC30" s="39"/>
      <c r="UMD30" s="39"/>
      <c r="UME30" s="39"/>
      <c r="UMF30" s="39"/>
      <c r="UMG30" s="39"/>
      <c r="UMH30" s="39"/>
      <c r="UMI30" s="39"/>
      <c r="UMJ30" s="39"/>
      <c r="UMK30" s="39"/>
      <c r="UML30" s="39"/>
      <c r="UMM30" s="39"/>
      <c r="UMN30" s="39"/>
      <c r="UMO30" s="39"/>
      <c r="UMP30" s="39"/>
      <c r="UMQ30" s="39"/>
      <c r="UMR30" s="39"/>
      <c r="UMS30" s="39"/>
      <c r="UMT30" s="39"/>
      <c r="UMU30" s="39"/>
      <c r="UMV30" s="39"/>
      <c r="UMW30" s="39"/>
      <c r="UMX30" s="39"/>
      <c r="UMY30" s="39"/>
      <c r="UMZ30" s="39"/>
      <c r="UNA30" s="39"/>
      <c r="UNB30" s="39"/>
      <c r="UNC30" s="39"/>
      <c r="UND30" s="39"/>
      <c r="UNE30" s="39"/>
      <c r="UNF30" s="39"/>
      <c r="UNG30" s="39"/>
      <c r="UNH30" s="39"/>
      <c r="UNI30" s="39"/>
      <c r="UNJ30" s="39"/>
      <c r="UNK30" s="39"/>
      <c r="UNL30" s="39"/>
      <c r="UNM30" s="39"/>
      <c r="UNN30" s="39"/>
      <c r="UNO30" s="39"/>
      <c r="UNP30" s="39"/>
      <c r="UNQ30" s="39"/>
      <c r="UNR30" s="39"/>
      <c r="UNS30" s="39"/>
      <c r="UNT30" s="39"/>
      <c r="UNU30" s="39"/>
      <c r="UNV30" s="39"/>
      <c r="UNW30" s="39"/>
      <c r="UNX30" s="39"/>
      <c r="UNY30" s="39"/>
      <c r="UNZ30" s="39"/>
      <c r="UOA30" s="39"/>
      <c r="UOB30" s="39"/>
      <c r="UOC30" s="39"/>
      <c r="UOD30" s="39"/>
      <c r="UOE30" s="39"/>
      <c r="UOF30" s="39"/>
      <c r="UOG30" s="39"/>
      <c r="UOH30" s="39"/>
      <c r="UOI30" s="39"/>
      <c r="UOJ30" s="39"/>
      <c r="UOK30" s="39"/>
      <c r="UOL30" s="39"/>
      <c r="UOM30" s="39"/>
      <c r="UON30" s="39"/>
      <c r="UOO30" s="39"/>
      <c r="UOP30" s="39"/>
      <c r="UOQ30" s="39"/>
      <c r="UOR30" s="39"/>
      <c r="UOS30" s="39"/>
      <c r="UOT30" s="39"/>
      <c r="UOU30" s="39"/>
      <c r="UOV30" s="39"/>
      <c r="UOW30" s="39"/>
      <c r="UOX30" s="39"/>
      <c r="UOY30" s="39"/>
      <c r="UOZ30" s="39"/>
      <c r="UPA30" s="39"/>
      <c r="UPB30" s="39"/>
      <c r="UPC30" s="39"/>
      <c r="UPD30" s="39"/>
      <c r="UPE30" s="39"/>
      <c r="UPF30" s="39"/>
      <c r="UPG30" s="39"/>
      <c r="UPH30" s="39"/>
      <c r="UPI30" s="39"/>
      <c r="UPJ30" s="39"/>
      <c r="UPK30" s="39"/>
      <c r="UPL30" s="39"/>
      <c r="UPM30" s="39"/>
      <c r="UPN30" s="39"/>
      <c r="UPO30" s="39"/>
      <c r="UPP30" s="39"/>
      <c r="UPQ30" s="39"/>
      <c r="UPR30" s="39"/>
      <c r="UPS30" s="39"/>
      <c r="UPT30" s="39"/>
      <c r="UPU30" s="39"/>
      <c r="UPV30" s="39"/>
      <c r="UPW30" s="39"/>
      <c r="UPX30" s="39"/>
      <c r="UPY30" s="39"/>
      <c r="UPZ30" s="39"/>
      <c r="UQA30" s="39"/>
      <c r="UQB30" s="39"/>
      <c r="UQC30" s="39"/>
      <c r="UQD30" s="39"/>
      <c r="UQE30" s="39"/>
      <c r="UQF30" s="39"/>
      <c r="UQG30" s="39"/>
      <c r="UQH30" s="39"/>
      <c r="UQI30" s="39"/>
      <c r="UQJ30" s="39"/>
      <c r="UQK30" s="39"/>
      <c r="UQL30" s="39"/>
      <c r="UQM30" s="39"/>
      <c r="UQN30" s="39"/>
      <c r="UQO30" s="39"/>
      <c r="UQP30" s="39"/>
      <c r="UQQ30" s="39"/>
      <c r="UQR30" s="39"/>
      <c r="UQS30" s="39"/>
      <c r="UQT30" s="39"/>
      <c r="UQU30" s="39"/>
      <c r="UQV30" s="39"/>
      <c r="UQW30" s="39"/>
      <c r="UQX30" s="39"/>
      <c r="UQY30" s="39"/>
      <c r="UQZ30" s="39"/>
      <c r="URA30" s="39"/>
      <c r="URB30" s="39"/>
      <c r="URC30" s="39"/>
      <c r="URD30" s="39"/>
      <c r="URE30" s="39"/>
      <c r="URF30" s="39"/>
      <c r="URG30" s="39"/>
      <c r="URH30" s="39"/>
      <c r="URI30" s="39"/>
      <c r="URJ30" s="39"/>
      <c r="URK30" s="39"/>
      <c r="URL30" s="39"/>
      <c r="URM30" s="39"/>
      <c r="URN30" s="39"/>
      <c r="URO30" s="39"/>
      <c r="URP30" s="39"/>
      <c r="URQ30" s="39"/>
      <c r="URR30" s="39"/>
      <c r="URS30" s="39"/>
      <c r="URT30" s="39"/>
      <c r="URU30" s="39"/>
      <c r="URV30" s="39"/>
      <c r="URW30" s="39"/>
      <c r="URX30" s="39"/>
      <c r="URY30" s="39"/>
      <c r="URZ30" s="39"/>
      <c r="USA30" s="39"/>
      <c r="USB30" s="39"/>
      <c r="USC30" s="39"/>
      <c r="USD30" s="39"/>
      <c r="USE30" s="39"/>
      <c r="USF30" s="39"/>
      <c r="USG30" s="39"/>
      <c r="USH30" s="39"/>
      <c r="USI30" s="39"/>
      <c r="USJ30" s="39"/>
      <c r="USK30" s="39"/>
      <c r="USL30" s="39"/>
      <c r="USM30" s="39"/>
      <c r="USN30" s="39"/>
      <c r="USO30" s="39"/>
      <c r="USP30" s="39"/>
      <c r="USQ30" s="39"/>
      <c r="USR30" s="39"/>
      <c r="USS30" s="39"/>
      <c r="UST30" s="39"/>
      <c r="USU30" s="39"/>
      <c r="USV30" s="39"/>
      <c r="USW30" s="39"/>
      <c r="USX30" s="39"/>
      <c r="USY30" s="39"/>
      <c r="USZ30" s="39"/>
      <c r="UTA30" s="39"/>
      <c r="UTB30" s="39"/>
      <c r="UTC30" s="39"/>
      <c r="UTD30" s="39"/>
      <c r="UTE30" s="39"/>
      <c r="UTF30" s="39"/>
      <c r="UTG30" s="39"/>
      <c r="UTH30" s="39"/>
      <c r="UTI30" s="39"/>
      <c r="UTJ30" s="39"/>
      <c r="UTK30" s="39"/>
      <c r="UTL30" s="39"/>
      <c r="UTM30" s="39"/>
      <c r="UTN30" s="39"/>
      <c r="UTO30" s="39"/>
      <c r="UTP30" s="39"/>
      <c r="UTQ30" s="39"/>
      <c r="UTR30" s="39"/>
      <c r="UTS30" s="39"/>
      <c r="UTT30" s="39"/>
      <c r="UTU30" s="39"/>
      <c r="UTV30" s="39"/>
      <c r="UTW30" s="39"/>
      <c r="UTX30" s="39"/>
      <c r="UTY30" s="39"/>
      <c r="UTZ30" s="39"/>
      <c r="UUA30" s="39"/>
      <c r="UUB30" s="39"/>
      <c r="UUC30" s="39"/>
      <c r="UUD30" s="39"/>
      <c r="UUE30" s="39"/>
      <c r="UUF30" s="39"/>
      <c r="UUG30" s="39"/>
      <c r="UUH30" s="39"/>
      <c r="UUI30" s="39"/>
      <c r="UUJ30" s="39"/>
      <c r="UUK30" s="39"/>
      <c r="UUL30" s="39"/>
      <c r="UUM30" s="39"/>
      <c r="UUN30" s="39"/>
      <c r="UUO30" s="39"/>
      <c r="UUP30" s="39"/>
      <c r="UUQ30" s="39"/>
      <c r="UUR30" s="39"/>
      <c r="UUS30" s="39"/>
      <c r="UUT30" s="39"/>
      <c r="UUU30" s="39"/>
      <c r="UUV30" s="39"/>
      <c r="UUW30" s="39"/>
      <c r="UUX30" s="39"/>
      <c r="UUY30" s="39"/>
      <c r="UUZ30" s="39"/>
      <c r="UVA30" s="39"/>
      <c r="UVB30" s="39"/>
      <c r="UVC30" s="39"/>
      <c r="UVD30" s="39"/>
      <c r="UVE30" s="39"/>
      <c r="UVF30" s="39"/>
      <c r="UVG30" s="39"/>
      <c r="UVH30" s="39"/>
      <c r="UVI30" s="39"/>
      <c r="UVJ30" s="39"/>
      <c r="UVK30" s="39"/>
      <c r="UVL30" s="39"/>
      <c r="UVM30" s="39"/>
      <c r="UVN30" s="39"/>
      <c r="UVO30" s="39"/>
      <c r="UVP30" s="39"/>
      <c r="UVQ30" s="39"/>
      <c r="UVR30" s="39"/>
      <c r="UVS30" s="39"/>
      <c r="UVT30" s="39"/>
      <c r="UVU30" s="39"/>
      <c r="UVV30" s="39"/>
      <c r="UVW30" s="39"/>
      <c r="UVX30" s="39"/>
      <c r="UVY30" s="39"/>
      <c r="UVZ30" s="39"/>
      <c r="UWA30" s="39"/>
      <c r="UWB30" s="39"/>
      <c r="UWC30" s="39"/>
      <c r="UWD30" s="39"/>
      <c r="UWE30" s="39"/>
      <c r="UWF30" s="39"/>
      <c r="UWG30" s="39"/>
      <c r="UWH30" s="39"/>
      <c r="UWI30" s="39"/>
      <c r="UWJ30" s="39"/>
      <c r="UWK30" s="39"/>
      <c r="UWL30" s="39"/>
      <c r="UWM30" s="39"/>
      <c r="UWN30" s="39"/>
      <c r="UWO30" s="39"/>
      <c r="UWP30" s="39"/>
      <c r="UWQ30" s="39"/>
      <c r="UWR30" s="39"/>
      <c r="UWS30" s="39"/>
      <c r="UWT30" s="39"/>
      <c r="UWU30" s="39"/>
      <c r="UWV30" s="39"/>
      <c r="UWW30" s="39"/>
      <c r="UWX30" s="39"/>
      <c r="UWY30" s="39"/>
      <c r="UWZ30" s="39"/>
      <c r="UXA30" s="39"/>
      <c r="UXB30" s="39"/>
      <c r="UXC30" s="39"/>
      <c r="UXD30" s="39"/>
      <c r="UXE30" s="39"/>
      <c r="UXF30" s="39"/>
      <c r="UXG30" s="39"/>
      <c r="UXH30" s="39"/>
      <c r="UXI30" s="39"/>
      <c r="UXJ30" s="39"/>
      <c r="UXK30" s="39"/>
      <c r="UXL30" s="39"/>
      <c r="UXM30" s="39"/>
      <c r="UXN30" s="39"/>
      <c r="UXO30" s="39"/>
      <c r="UXP30" s="39"/>
      <c r="UXQ30" s="39"/>
      <c r="UXR30" s="39"/>
      <c r="UXS30" s="39"/>
      <c r="UXT30" s="39"/>
      <c r="UXU30" s="39"/>
      <c r="UXV30" s="39"/>
      <c r="UXW30" s="39"/>
      <c r="UXX30" s="39"/>
      <c r="UXY30" s="39"/>
      <c r="UXZ30" s="39"/>
      <c r="UYA30" s="39"/>
      <c r="UYB30" s="39"/>
      <c r="UYC30" s="39"/>
      <c r="UYD30" s="39"/>
      <c r="UYE30" s="39"/>
      <c r="UYF30" s="39"/>
      <c r="UYG30" s="39"/>
      <c r="UYH30" s="39"/>
      <c r="UYI30" s="39"/>
      <c r="UYJ30" s="39"/>
      <c r="UYK30" s="39"/>
      <c r="UYL30" s="39"/>
      <c r="UYM30" s="39"/>
      <c r="UYN30" s="39"/>
      <c r="UYO30" s="39"/>
      <c r="UYP30" s="39"/>
      <c r="UYQ30" s="39"/>
      <c r="UYR30" s="39"/>
      <c r="UYS30" s="39"/>
      <c r="UYT30" s="39"/>
      <c r="UYU30" s="39"/>
      <c r="UYV30" s="39"/>
      <c r="UYW30" s="39"/>
      <c r="UYX30" s="39"/>
      <c r="UYY30" s="39"/>
      <c r="UYZ30" s="39"/>
      <c r="UZA30" s="39"/>
      <c r="UZB30" s="39"/>
      <c r="UZC30" s="39"/>
      <c r="UZD30" s="39"/>
      <c r="UZE30" s="39"/>
      <c r="UZF30" s="39"/>
      <c r="UZG30" s="39"/>
      <c r="UZH30" s="39"/>
      <c r="UZI30" s="39"/>
      <c r="UZJ30" s="39"/>
      <c r="UZK30" s="39"/>
      <c r="UZL30" s="39"/>
      <c r="UZM30" s="39"/>
      <c r="UZN30" s="39"/>
      <c r="UZO30" s="39"/>
      <c r="UZP30" s="39"/>
      <c r="UZQ30" s="39"/>
      <c r="UZR30" s="39"/>
      <c r="UZS30" s="39"/>
      <c r="UZT30" s="39"/>
      <c r="UZU30" s="39"/>
      <c r="UZV30" s="39"/>
      <c r="UZW30" s="39"/>
      <c r="UZX30" s="39"/>
      <c r="UZY30" s="39"/>
      <c r="UZZ30" s="39"/>
      <c r="VAA30" s="39"/>
      <c r="VAB30" s="39"/>
      <c r="VAC30" s="39"/>
      <c r="VAD30" s="39"/>
      <c r="VAE30" s="39"/>
      <c r="VAF30" s="39"/>
      <c r="VAG30" s="39"/>
      <c r="VAH30" s="39"/>
      <c r="VAI30" s="39"/>
      <c r="VAJ30" s="39"/>
      <c r="VAK30" s="39"/>
      <c r="VAL30" s="39"/>
      <c r="VAM30" s="39"/>
      <c r="VAN30" s="39"/>
      <c r="VAO30" s="39"/>
      <c r="VAP30" s="39"/>
      <c r="VAQ30" s="39"/>
      <c r="VAR30" s="39"/>
      <c r="VAS30" s="39"/>
      <c r="VAT30" s="39"/>
      <c r="VAU30" s="39"/>
      <c r="VAV30" s="39"/>
      <c r="VAW30" s="39"/>
      <c r="VAX30" s="39"/>
      <c r="VAY30" s="39"/>
      <c r="VAZ30" s="39"/>
      <c r="VBA30" s="39"/>
      <c r="VBB30" s="39"/>
      <c r="VBC30" s="39"/>
      <c r="VBD30" s="39"/>
      <c r="VBE30" s="39"/>
      <c r="VBF30" s="39"/>
      <c r="VBG30" s="39"/>
      <c r="VBH30" s="39"/>
      <c r="VBI30" s="39"/>
      <c r="VBJ30" s="39"/>
      <c r="VBK30" s="39"/>
      <c r="VBL30" s="39"/>
      <c r="VBM30" s="39"/>
      <c r="VBN30" s="39"/>
      <c r="VBO30" s="39"/>
      <c r="VBP30" s="39"/>
      <c r="VBQ30" s="39"/>
      <c r="VBR30" s="39"/>
      <c r="VBS30" s="39"/>
      <c r="VBT30" s="39"/>
      <c r="VBU30" s="39"/>
      <c r="VBV30" s="39"/>
      <c r="VBW30" s="39"/>
      <c r="VBX30" s="39"/>
      <c r="VBY30" s="39"/>
      <c r="VBZ30" s="39"/>
      <c r="VCA30" s="39"/>
      <c r="VCB30" s="39"/>
      <c r="VCC30" s="39"/>
      <c r="VCD30" s="39"/>
      <c r="VCE30" s="39"/>
      <c r="VCF30" s="39"/>
      <c r="VCG30" s="39"/>
      <c r="VCH30" s="39"/>
      <c r="VCI30" s="39"/>
      <c r="VCJ30" s="39"/>
      <c r="VCK30" s="39"/>
      <c r="VCL30" s="39"/>
      <c r="VCM30" s="39"/>
      <c r="VCN30" s="39"/>
      <c r="VCO30" s="39"/>
      <c r="VCP30" s="39"/>
      <c r="VCQ30" s="39"/>
      <c r="VCR30" s="39"/>
      <c r="VCS30" s="39"/>
      <c r="VCT30" s="39"/>
      <c r="VCU30" s="39"/>
      <c r="VCV30" s="39"/>
      <c r="VCW30" s="39"/>
      <c r="VCX30" s="39"/>
      <c r="VCY30" s="39"/>
      <c r="VCZ30" s="39"/>
      <c r="VDA30" s="39"/>
      <c r="VDB30" s="39"/>
      <c r="VDC30" s="39"/>
      <c r="VDD30" s="39"/>
      <c r="VDE30" s="39"/>
      <c r="VDF30" s="39"/>
      <c r="VDG30" s="39"/>
      <c r="VDH30" s="39"/>
      <c r="VDI30" s="39"/>
      <c r="VDJ30" s="39"/>
      <c r="VDK30" s="39"/>
      <c r="VDL30" s="39"/>
      <c r="VDM30" s="39"/>
      <c r="VDN30" s="39"/>
      <c r="VDO30" s="39"/>
      <c r="VDP30" s="39"/>
      <c r="VDQ30" s="39"/>
      <c r="VDR30" s="39"/>
      <c r="VDS30" s="39"/>
      <c r="VDT30" s="39"/>
      <c r="VDU30" s="39"/>
      <c r="VDV30" s="39"/>
      <c r="VDW30" s="39"/>
      <c r="VDX30" s="39"/>
      <c r="VDY30" s="39"/>
      <c r="VDZ30" s="39"/>
      <c r="VEA30" s="39"/>
      <c r="VEB30" s="39"/>
      <c r="VEC30" s="39"/>
      <c r="VED30" s="39"/>
      <c r="VEE30" s="39"/>
      <c r="VEF30" s="39"/>
      <c r="VEG30" s="39"/>
      <c r="VEH30" s="39"/>
      <c r="VEI30" s="39"/>
      <c r="VEJ30" s="39"/>
      <c r="VEK30" s="39"/>
      <c r="VEL30" s="39"/>
      <c r="VEM30" s="39"/>
      <c r="VEN30" s="39"/>
      <c r="VEO30" s="39"/>
      <c r="VEP30" s="39"/>
      <c r="VEQ30" s="39"/>
      <c r="VER30" s="39"/>
      <c r="VES30" s="39"/>
      <c r="VET30" s="39"/>
      <c r="VEU30" s="39"/>
      <c r="VEV30" s="39"/>
      <c r="VEW30" s="39"/>
      <c r="VEX30" s="39"/>
      <c r="VEY30" s="39"/>
      <c r="VEZ30" s="39"/>
      <c r="VFA30" s="39"/>
      <c r="VFB30" s="39"/>
      <c r="VFC30" s="39"/>
      <c r="VFD30" s="39"/>
      <c r="VFE30" s="39"/>
      <c r="VFF30" s="39"/>
      <c r="VFG30" s="39"/>
      <c r="VFH30" s="39"/>
      <c r="VFI30" s="39"/>
      <c r="VFJ30" s="39"/>
      <c r="VFK30" s="39"/>
      <c r="VFL30" s="39"/>
      <c r="VFM30" s="39"/>
      <c r="VFN30" s="39"/>
      <c r="VFO30" s="39"/>
      <c r="VFP30" s="39"/>
      <c r="VFQ30" s="39"/>
      <c r="VFR30" s="39"/>
      <c r="VFS30" s="39"/>
      <c r="VFT30" s="39"/>
      <c r="VFU30" s="39"/>
      <c r="VFV30" s="39"/>
      <c r="VFW30" s="39"/>
      <c r="VFX30" s="39"/>
      <c r="VFY30" s="39"/>
      <c r="VFZ30" s="39"/>
      <c r="VGA30" s="39"/>
      <c r="VGB30" s="39"/>
      <c r="VGC30" s="39"/>
      <c r="VGD30" s="39"/>
      <c r="VGE30" s="39"/>
      <c r="VGF30" s="39"/>
      <c r="VGG30" s="39"/>
      <c r="VGH30" s="39"/>
      <c r="VGI30" s="39"/>
      <c r="VGJ30" s="39"/>
      <c r="VGK30" s="39"/>
      <c r="VGL30" s="39"/>
      <c r="VGM30" s="39"/>
      <c r="VGN30" s="39"/>
      <c r="VGO30" s="39"/>
      <c r="VGP30" s="39"/>
      <c r="VGQ30" s="39"/>
      <c r="VGR30" s="39"/>
      <c r="VGS30" s="39"/>
      <c r="VGT30" s="39"/>
      <c r="VGU30" s="39"/>
      <c r="VGV30" s="39"/>
      <c r="VGW30" s="39"/>
      <c r="VGX30" s="39"/>
      <c r="VGY30" s="39"/>
      <c r="VGZ30" s="39"/>
      <c r="VHA30" s="39"/>
      <c r="VHB30" s="39"/>
      <c r="VHC30" s="39"/>
      <c r="VHD30" s="39"/>
      <c r="VHE30" s="39"/>
      <c r="VHF30" s="39"/>
      <c r="VHG30" s="39"/>
      <c r="VHH30" s="39"/>
      <c r="VHI30" s="39"/>
      <c r="VHJ30" s="39"/>
      <c r="VHK30" s="39"/>
      <c r="VHL30" s="39"/>
      <c r="VHM30" s="39"/>
      <c r="VHN30" s="39"/>
      <c r="VHO30" s="39"/>
      <c r="VHP30" s="39"/>
      <c r="VHQ30" s="39"/>
      <c r="VHR30" s="39"/>
      <c r="VHS30" s="39"/>
      <c r="VHT30" s="39"/>
      <c r="VHU30" s="39"/>
      <c r="VHV30" s="39"/>
      <c r="VHW30" s="39"/>
      <c r="VHX30" s="39"/>
      <c r="VHY30" s="39"/>
      <c r="VHZ30" s="39"/>
      <c r="VIA30" s="39"/>
      <c r="VIB30" s="39"/>
      <c r="VIC30" s="39"/>
      <c r="VID30" s="39"/>
      <c r="VIE30" s="39"/>
      <c r="VIF30" s="39"/>
      <c r="VIG30" s="39"/>
      <c r="VIH30" s="39"/>
      <c r="VII30" s="39"/>
      <c r="VIJ30" s="39"/>
      <c r="VIK30" s="39"/>
      <c r="VIL30" s="39"/>
      <c r="VIM30" s="39"/>
      <c r="VIN30" s="39"/>
      <c r="VIO30" s="39"/>
      <c r="VIP30" s="39"/>
      <c r="VIQ30" s="39"/>
      <c r="VIR30" s="39"/>
      <c r="VIS30" s="39"/>
      <c r="VIT30" s="39"/>
      <c r="VIU30" s="39"/>
      <c r="VIV30" s="39"/>
      <c r="VIW30" s="39"/>
      <c r="VIX30" s="39"/>
      <c r="VIY30" s="39"/>
      <c r="VIZ30" s="39"/>
      <c r="VJA30" s="39"/>
      <c r="VJB30" s="39"/>
      <c r="VJC30" s="39"/>
      <c r="VJD30" s="39"/>
      <c r="VJE30" s="39"/>
      <c r="VJF30" s="39"/>
      <c r="VJG30" s="39"/>
      <c r="VJH30" s="39"/>
      <c r="VJI30" s="39"/>
      <c r="VJJ30" s="39"/>
      <c r="VJK30" s="39"/>
      <c r="VJL30" s="39"/>
      <c r="VJM30" s="39"/>
      <c r="VJN30" s="39"/>
      <c r="VJO30" s="39"/>
      <c r="VJP30" s="39"/>
      <c r="VJQ30" s="39"/>
      <c r="VJR30" s="39"/>
      <c r="VJS30" s="39"/>
      <c r="VJT30" s="39"/>
      <c r="VJU30" s="39"/>
      <c r="VJV30" s="39"/>
      <c r="VJW30" s="39"/>
      <c r="VJX30" s="39"/>
      <c r="VJY30" s="39"/>
      <c r="VJZ30" s="39"/>
      <c r="VKA30" s="39"/>
      <c r="VKB30" s="39"/>
      <c r="VKC30" s="39"/>
      <c r="VKD30" s="39"/>
      <c r="VKE30" s="39"/>
      <c r="VKF30" s="39"/>
      <c r="VKG30" s="39"/>
      <c r="VKH30" s="39"/>
      <c r="VKI30" s="39"/>
      <c r="VKJ30" s="39"/>
      <c r="VKK30" s="39"/>
      <c r="VKL30" s="39"/>
      <c r="VKM30" s="39"/>
      <c r="VKN30" s="39"/>
      <c r="VKO30" s="39"/>
      <c r="VKP30" s="39"/>
      <c r="VKQ30" s="39"/>
      <c r="VKR30" s="39"/>
      <c r="VKS30" s="39"/>
      <c r="VKT30" s="39"/>
      <c r="VKU30" s="39"/>
      <c r="VKV30" s="39"/>
      <c r="VKW30" s="39"/>
      <c r="VKX30" s="39"/>
      <c r="VKY30" s="39"/>
      <c r="VKZ30" s="39"/>
      <c r="VLA30" s="39"/>
      <c r="VLB30" s="39"/>
      <c r="VLC30" s="39"/>
      <c r="VLD30" s="39"/>
      <c r="VLE30" s="39"/>
      <c r="VLF30" s="39"/>
      <c r="VLG30" s="39"/>
      <c r="VLH30" s="39"/>
      <c r="VLI30" s="39"/>
      <c r="VLJ30" s="39"/>
      <c r="VLK30" s="39"/>
      <c r="VLL30" s="39"/>
      <c r="VLM30" s="39"/>
      <c r="VLN30" s="39"/>
      <c r="VLO30" s="39"/>
      <c r="VLP30" s="39"/>
      <c r="VLQ30" s="39"/>
      <c r="VLR30" s="39"/>
      <c r="VLS30" s="39"/>
      <c r="VLT30" s="39"/>
      <c r="VLU30" s="39"/>
      <c r="VLV30" s="39"/>
      <c r="VLW30" s="39"/>
      <c r="VLX30" s="39"/>
      <c r="VLY30" s="39"/>
      <c r="VLZ30" s="39"/>
      <c r="VMA30" s="39"/>
      <c r="VMB30" s="39"/>
      <c r="VMC30" s="39"/>
      <c r="VMD30" s="39"/>
      <c r="VME30" s="39"/>
      <c r="VMF30" s="39"/>
      <c r="VMG30" s="39"/>
      <c r="VMH30" s="39"/>
      <c r="VMI30" s="39"/>
      <c r="VMJ30" s="39"/>
      <c r="VMK30" s="39"/>
      <c r="VML30" s="39"/>
      <c r="VMM30" s="39"/>
      <c r="VMN30" s="39"/>
      <c r="VMO30" s="39"/>
      <c r="VMP30" s="39"/>
      <c r="VMQ30" s="39"/>
      <c r="VMR30" s="39"/>
      <c r="VMS30" s="39"/>
      <c r="VMT30" s="39"/>
      <c r="VMU30" s="39"/>
      <c r="VMV30" s="39"/>
      <c r="VMW30" s="39"/>
      <c r="VMX30" s="39"/>
      <c r="VMY30" s="39"/>
      <c r="VMZ30" s="39"/>
      <c r="VNA30" s="39"/>
      <c r="VNB30" s="39"/>
      <c r="VNC30" s="39"/>
      <c r="VND30" s="39"/>
      <c r="VNE30" s="39"/>
      <c r="VNF30" s="39"/>
      <c r="VNG30" s="39"/>
      <c r="VNH30" s="39"/>
      <c r="VNI30" s="39"/>
      <c r="VNJ30" s="39"/>
      <c r="VNK30" s="39"/>
      <c r="VNL30" s="39"/>
      <c r="VNM30" s="39"/>
      <c r="VNN30" s="39"/>
      <c r="VNO30" s="39"/>
      <c r="VNP30" s="39"/>
      <c r="VNQ30" s="39"/>
      <c r="VNR30" s="39"/>
      <c r="VNS30" s="39"/>
      <c r="VNT30" s="39"/>
      <c r="VNU30" s="39"/>
      <c r="VNV30" s="39"/>
      <c r="VNW30" s="39"/>
      <c r="VNX30" s="39"/>
      <c r="VNY30" s="39"/>
      <c r="VNZ30" s="39"/>
      <c r="VOA30" s="39"/>
      <c r="VOB30" s="39"/>
      <c r="VOC30" s="39"/>
      <c r="VOD30" s="39"/>
      <c r="VOE30" s="39"/>
      <c r="VOF30" s="39"/>
      <c r="VOG30" s="39"/>
      <c r="VOH30" s="39"/>
      <c r="VOI30" s="39"/>
      <c r="VOJ30" s="39"/>
      <c r="VOK30" s="39"/>
      <c r="VOL30" s="39"/>
      <c r="VOM30" s="39"/>
      <c r="VON30" s="39"/>
      <c r="VOO30" s="39"/>
      <c r="VOP30" s="39"/>
      <c r="VOQ30" s="39"/>
      <c r="VOR30" s="39"/>
      <c r="VOS30" s="39"/>
      <c r="VOT30" s="39"/>
      <c r="VOU30" s="39"/>
      <c r="VOV30" s="39"/>
      <c r="VOW30" s="39"/>
      <c r="VOX30" s="39"/>
      <c r="VOY30" s="39"/>
      <c r="VOZ30" s="39"/>
      <c r="VPA30" s="39"/>
      <c r="VPB30" s="39"/>
      <c r="VPC30" s="39"/>
      <c r="VPD30" s="39"/>
      <c r="VPE30" s="39"/>
      <c r="VPF30" s="39"/>
      <c r="VPG30" s="39"/>
      <c r="VPH30" s="39"/>
      <c r="VPI30" s="39"/>
      <c r="VPJ30" s="39"/>
      <c r="VPK30" s="39"/>
      <c r="VPL30" s="39"/>
      <c r="VPM30" s="39"/>
      <c r="VPN30" s="39"/>
      <c r="VPO30" s="39"/>
      <c r="VPP30" s="39"/>
      <c r="VPQ30" s="39"/>
      <c r="VPR30" s="39"/>
      <c r="VPS30" s="39"/>
      <c r="VPT30" s="39"/>
      <c r="VPU30" s="39"/>
      <c r="VPV30" s="39"/>
      <c r="VPW30" s="39"/>
      <c r="VPX30" s="39"/>
      <c r="VPY30" s="39"/>
      <c r="VPZ30" s="39"/>
      <c r="VQA30" s="39"/>
      <c r="VQB30" s="39"/>
      <c r="VQC30" s="39"/>
      <c r="VQD30" s="39"/>
      <c r="VQE30" s="39"/>
      <c r="VQF30" s="39"/>
      <c r="VQG30" s="39"/>
      <c r="VQH30" s="39"/>
      <c r="VQI30" s="39"/>
      <c r="VQJ30" s="39"/>
      <c r="VQK30" s="39"/>
      <c r="VQL30" s="39"/>
      <c r="VQM30" s="39"/>
      <c r="VQN30" s="39"/>
      <c r="VQO30" s="39"/>
      <c r="VQP30" s="39"/>
      <c r="VQQ30" s="39"/>
      <c r="VQR30" s="39"/>
      <c r="VQS30" s="39"/>
      <c r="VQT30" s="39"/>
      <c r="VQU30" s="39"/>
      <c r="VQV30" s="39"/>
      <c r="VQW30" s="39"/>
      <c r="VQX30" s="39"/>
      <c r="VQY30" s="39"/>
      <c r="VQZ30" s="39"/>
      <c r="VRA30" s="39"/>
      <c r="VRB30" s="39"/>
      <c r="VRC30" s="39"/>
      <c r="VRD30" s="39"/>
      <c r="VRE30" s="39"/>
      <c r="VRF30" s="39"/>
      <c r="VRG30" s="39"/>
      <c r="VRH30" s="39"/>
      <c r="VRI30" s="39"/>
      <c r="VRJ30" s="39"/>
      <c r="VRK30" s="39"/>
      <c r="VRL30" s="39"/>
      <c r="VRM30" s="39"/>
      <c r="VRN30" s="39"/>
      <c r="VRO30" s="39"/>
      <c r="VRP30" s="39"/>
      <c r="VRQ30" s="39"/>
      <c r="VRR30" s="39"/>
      <c r="VRS30" s="39"/>
      <c r="VRT30" s="39"/>
      <c r="VRU30" s="39"/>
      <c r="VRV30" s="39"/>
      <c r="VRW30" s="39"/>
      <c r="VRX30" s="39"/>
      <c r="VRY30" s="39"/>
      <c r="VRZ30" s="39"/>
      <c r="VSA30" s="39"/>
      <c r="VSB30" s="39"/>
      <c r="VSC30" s="39"/>
      <c r="VSD30" s="39"/>
      <c r="VSE30" s="39"/>
      <c r="VSF30" s="39"/>
      <c r="VSG30" s="39"/>
      <c r="VSH30" s="39"/>
      <c r="VSI30" s="39"/>
      <c r="VSJ30" s="39"/>
      <c r="VSK30" s="39"/>
      <c r="VSL30" s="39"/>
      <c r="VSM30" s="39"/>
      <c r="VSN30" s="39"/>
      <c r="VSO30" s="39"/>
      <c r="VSP30" s="39"/>
      <c r="VSQ30" s="39"/>
      <c r="VSR30" s="39"/>
      <c r="VSS30" s="39"/>
      <c r="VST30" s="39"/>
      <c r="VSU30" s="39"/>
      <c r="VSV30" s="39"/>
      <c r="VSW30" s="39"/>
      <c r="VSX30" s="39"/>
      <c r="VSY30" s="39"/>
      <c r="VSZ30" s="39"/>
      <c r="VTA30" s="39"/>
      <c r="VTB30" s="39"/>
      <c r="VTC30" s="39"/>
      <c r="VTD30" s="39"/>
      <c r="VTE30" s="39"/>
      <c r="VTF30" s="39"/>
      <c r="VTG30" s="39"/>
      <c r="VTH30" s="39"/>
      <c r="VTI30" s="39"/>
      <c r="VTJ30" s="39"/>
      <c r="VTK30" s="39"/>
      <c r="VTL30" s="39"/>
      <c r="VTM30" s="39"/>
      <c r="VTN30" s="39"/>
      <c r="VTO30" s="39"/>
      <c r="VTP30" s="39"/>
      <c r="VTQ30" s="39"/>
      <c r="VTR30" s="39"/>
      <c r="VTS30" s="39"/>
      <c r="VTT30" s="39"/>
      <c r="VTU30" s="39"/>
      <c r="VTV30" s="39"/>
      <c r="VTW30" s="39"/>
      <c r="VTX30" s="39"/>
      <c r="VTY30" s="39"/>
      <c r="VTZ30" s="39"/>
      <c r="VUA30" s="39"/>
      <c r="VUB30" s="39"/>
      <c r="VUC30" s="39"/>
      <c r="VUD30" s="39"/>
      <c r="VUE30" s="39"/>
      <c r="VUF30" s="39"/>
      <c r="VUG30" s="39"/>
      <c r="VUH30" s="39"/>
      <c r="VUI30" s="39"/>
      <c r="VUJ30" s="39"/>
      <c r="VUK30" s="39"/>
      <c r="VUL30" s="39"/>
      <c r="VUM30" s="39"/>
      <c r="VUN30" s="39"/>
      <c r="VUO30" s="39"/>
      <c r="VUP30" s="39"/>
      <c r="VUQ30" s="39"/>
      <c r="VUR30" s="39"/>
      <c r="VUS30" s="39"/>
      <c r="VUT30" s="39"/>
      <c r="VUU30" s="39"/>
      <c r="VUV30" s="39"/>
      <c r="VUW30" s="39"/>
      <c r="VUX30" s="39"/>
      <c r="VUY30" s="39"/>
      <c r="VUZ30" s="39"/>
      <c r="VVA30" s="39"/>
      <c r="VVB30" s="39"/>
      <c r="VVC30" s="39"/>
      <c r="VVD30" s="39"/>
      <c r="VVE30" s="39"/>
      <c r="VVF30" s="39"/>
      <c r="VVG30" s="39"/>
      <c r="VVH30" s="39"/>
      <c r="VVI30" s="39"/>
      <c r="VVJ30" s="39"/>
      <c r="VVK30" s="39"/>
      <c r="VVL30" s="39"/>
      <c r="VVM30" s="39"/>
      <c r="VVN30" s="39"/>
      <c r="VVO30" s="39"/>
      <c r="VVP30" s="39"/>
      <c r="VVQ30" s="39"/>
      <c r="VVR30" s="39"/>
      <c r="VVS30" s="39"/>
      <c r="VVT30" s="39"/>
      <c r="VVU30" s="39"/>
      <c r="VVV30" s="39"/>
      <c r="VVW30" s="39"/>
      <c r="VVX30" s="39"/>
      <c r="VVY30" s="39"/>
      <c r="VVZ30" s="39"/>
      <c r="VWA30" s="39"/>
      <c r="VWB30" s="39"/>
      <c r="VWC30" s="39"/>
      <c r="VWD30" s="39"/>
      <c r="VWE30" s="39"/>
      <c r="VWF30" s="39"/>
      <c r="VWG30" s="39"/>
      <c r="VWH30" s="39"/>
      <c r="VWI30" s="39"/>
      <c r="VWJ30" s="39"/>
      <c r="VWK30" s="39"/>
      <c r="VWL30" s="39"/>
      <c r="VWM30" s="39"/>
      <c r="VWN30" s="39"/>
      <c r="VWO30" s="39"/>
      <c r="VWP30" s="39"/>
      <c r="VWQ30" s="39"/>
      <c r="VWR30" s="39"/>
      <c r="VWS30" s="39"/>
      <c r="VWT30" s="39"/>
      <c r="VWU30" s="39"/>
      <c r="VWV30" s="39"/>
      <c r="VWW30" s="39"/>
      <c r="VWX30" s="39"/>
      <c r="VWY30" s="39"/>
      <c r="VWZ30" s="39"/>
      <c r="VXA30" s="39"/>
      <c r="VXB30" s="39"/>
      <c r="VXC30" s="39"/>
      <c r="VXD30" s="39"/>
      <c r="VXE30" s="39"/>
      <c r="VXF30" s="39"/>
      <c r="VXG30" s="39"/>
      <c r="VXH30" s="39"/>
      <c r="VXI30" s="39"/>
      <c r="VXJ30" s="39"/>
      <c r="VXK30" s="39"/>
      <c r="VXL30" s="39"/>
      <c r="VXM30" s="39"/>
      <c r="VXN30" s="39"/>
      <c r="VXO30" s="39"/>
      <c r="VXP30" s="39"/>
      <c r="VXQ30" s="39"/>
      <c r="VXR30" s="39"/>
      <c r="VXS30" s="39"/>
      <c r="VXT30" s="39"/>
      <c r="VXU30" s="39"/>
      <c r="VXV30" s="39"/>
      <c r="VXW30" s="39"/>
      <c r="VXX30" s="39"/>
      <c r="VXY30" s="39"/>
      <c r="VXZ30" s="39"/>
      <c r="VYA30" s="39"/>
      <c r="VYB30" s="39"/>
      <c r="VYC30" s="39"/>
      <c r="VYD30" s="39"/>
      <c r="VYE30" s="39"/>
      <c r="VYF30" s="39"/>
      <c r="VYG30" s="39"/>
      <c r="VYH30" s="39"/>
      <c r="VYI30" s="39"/>
      <c r="VYJ30" s="39"/>
      <c r="VYK30" s="39"/>
      <c r="VYL30" s="39"/>
      <c r="VYM30" s="39"/>
      <c r="VYN30" s="39"/>
      <c r="VYO30" s="39"/>
      <c r="VYP30" s="39"/>
      <c r="VYQ30" s="39"/>
      <c r="VYR30" s="39"/>
      <c r="VYS30" s="39"/>
      <c r="VYT30" s="39"/>
      <c r="VYU30" s="39"/>
      <c r="VYV30" s="39"/>
      <c r="VYW30" s="39"/>
      <c r="VYX30" s="39"/>
      <c r="VYY30" s="39"/>
      <c r="VYZ30" s="39"/>
      <c r="VZA30" s="39"/>
      <c r="VZB30" s="39"/>
      <c r="VZC30" s="39"/>
      <c r="VZD30" s="39"/>
      <c r="VZE30" s="39"/>
      <c r="VZF30" s="39"/>
      <c r="VZG30" s="39"/>
      <c r="VZH30" s="39"/>
      <c r="VZI30" s="39"/>
      <c r="VZJ30" s="39"/>
      <c r="VZK30" s="39"/>
      <c r="VZL30" s="39"/>
      <c r="VZM30" s="39"/>
      <c r="VZN30" s="39"/>
      <c r="VZO30" s="39"/>
      <c r="VZP30" s="39"/>
      <c r="VZQ30" s="39"/>
      <c r="VZR30" s="39"/>
      <c r="VZS30" s="39"/>
      <c r="VZT30" s="39"/>
      <c r="VZU30" s="39"/>
      <c r="VZV30" s="39"/>
      <c r="VZW30" s="39"/>
      <c r="VZX30" s="39"/>
      <c r="VZY30" s="39"/>
      <c r="VZZ30" s="39"/>
      <c r="WAA30" s="39"/>
      <c r="WAB30" s="39"/>
      <c r="WAC30" s="39"/>
      <c r="WAD30" s="39"/>
      <c r="WAE30" s="39"/>
      <c r="WAF30" s="39"/>
      <c r="WAG30" s="39"/>
      <c r="WAH30" s="39"/>
      <c r="WAI30" s="39"/>
      <c r="WAJ30" s="39"/>
      <c r="WAK30" s="39"/>
      <c r="WAL30" s="39"/>
      <c r="WAM30" s="39"/>
      <c r="WAN30" s="39"/>
      <c r="WAO30" s="39"/>
      <c r="WAP30" s="39"/>
      <c r="WAQ30" s="39"/>
      <c r="WAR30" s="39"/>
      <c r="WAS30" s="39"/>
      <c r="WAT30" s="39"/>
      <c r="WAU30" s="39"/>
      <c r="WAV30" s="39"/>
      <c r="WAW30" s="39"/>
      <c r="WAX30" s="39"/>
      <c r="WAY30" s="39"/>
      <c r="WAZ30" s="39"/>
      <c r="WBA30" s="39"/>
      <c r="WBB30" s="39"/>
      <c r="WBC30" s="39"/>
      <c r="WBD30" s="39"/>
      <c r="WBE30" s="39"/>
      <c r="WBF30" s="39"/>
      <c r="WBG30" s="39"/>
      <c r="WBH30" s="39"/>
      <c r="WBI30" s="39"/>
      <c r="WBJ30" s="39"/>
      <c r="WBK30" s="39"/>
      <c r="WBL30" s="39"/>
      <c r="WBM30" s="39"/>
      <c r="WBN30" s="39"/>
      <c r="WBO30" s="39"/>
      <c r="WBP30" s="39"/>
      <c r="WBQ30" s="39"/>
      <c r="WBR30" s="39"/>
      <c r="WBS30" s="39"/>
      <c r="WBT30" s="39"/>
      <c r="WBU30" s="39"/>
      <c r="WBV30" s="39"/>
      <c r="WBW30" s="39"/>
      <c r="WBX30" s="39"/>
      <c r="WBY30" s="39"/>
      <c r="WBZ30" s="39"/>
      <c r="WCA30" s="39"/>
      <c r="WCB30" s="39"/>
      <c r="WCC30" s="39"/>
      <c r="WCD30" s="39"/>
      <c r="WCE30" s="39"/>
      <c r="WCF30" s="39"/>
      <c r="WCG30" s="39"/>
      <c r="WCH30" s="39"/>
      <c r="WCI30" s="39"/>
      <c r="WCJ30" s="39"/>
      <c r="WCK30" s="39"/>
      <c r="WCL30" s="39"/>
      <c r="WCM30" s="39"/>
      <c r="WCN30" s="39"/>
      <c r="WCO30" s="39"/>
      <c r="WCP30" s="39"/>
      <c r="WCQ30" s="39"/>
      <c r="WCR30" s="39"/>
      <c r="WCS30" s="39"/>
      <c r="WCT30" s="39"/>
      <c r="WCU30" s="39"/>
      <c r="WCV30" s="39"/>
      <c r="WCW30" s="39"/>
      <c r="WCX30" s="39"/>
      <c r="WCY30" s="39"/>
      <c r="WCZ30" s="39"/>
      <c r="WDA30" s="39"/>
      <c r="WDB30" s="39"/>
      <c r="WDC30" s="39"/>
      <c r="WDD30" s="39"/>
      <c r="WDE30" s="39"/>
      <c r="WDF30" s="39"/>
      <c r="WDG30" s="39"/>
      <c r="WDH30" s="39"/>
      <c r="WDI30" s="39"/>
      <c r="WDJ30" s="39"/>
      <c r="WDK30" s="39"/>
      <c r="WDL30" s="39"/>
      <c r="WDM30" s="39"/>
      <c r="WDN30" s="39"/>
      <c r="WDO30" s="39"/>
      <c r="WDP30" s="39"/>
      <c r="WDQ30" s="39"/>
      <c r="WDR30" s="39"/>
      <c r="WDS30" s="39"/>
      <c r="WDT30" s="39"/>
      <c r="WDU30" s="39"/>
      <c r="WDV30" s="39"/>
      <c r="WDW30" s="39"/>
      <c r="WDX30" s="39"/>
      <c r="WDY30" s="39"/>
      <c r="WDZ30" s="39"/>
      <c r="WEA30" s="39"/>
      <c r="WEB30" s="39"/>
      <c r="WEC30" s="39"/>
      <c r="WED30" s="39"/>
      <c r="WEE30" s="39"/>
      <c r="WEF30" s="39"/>
      <c r="WEG30" s="39"/>
      <c r="WEH30" s="39"/>
      <c r="WEI30" s="39"/>
      <c r="WEJ30" s="39"/>
      <c r="WEK30" s="39"/>
      <c r="WEL30" s="39"/>
      <c r="WEM30" s="39"/>
      <c r="WEN30" s="39"/>
      <c r="WEO30" s="39"/>
      <c r="WEP30" s="39"/>
      <c r="WEQ30" s="39"/>
      <c r="WER30" s="39"/>
      <c r="WES30" s="39"/>
      <c r="WET30" s="39"/>
      <c r="WEU30" s="39"/>
      <c r="WEV30" s="39"/>
      <c r="WEW30" s="39"/>
      <c r="WEX30" s="39"/>
      <c r="WEY30" s="39"/>
      <c r="WEZ30" s="39"/>
      <c r="WFA30" s="39"/>
      <c r="WFB30" s="39"/>
      <c r="WFC30" s="39"/>
      <c r="WFD30" s="39"/>
      <c r="WFE30" s="39"/>
      <c r="WFF30" s="39"/>
      <c r="WFG30" s="39"/>
      <c r="WFH30" s="39"/>
      <c r="WFI30" s="39"/>
      <c r="WFJ30" s="39"/>
      <c r="WFK30" s="39"/>
      <c r="WFL30" s="39"/>
      <c r="WFM30" s="39"/>
      <c r="WFN30" s="39"/>
      <c r="WFO30" s="39"/>
      <c r="WFP30" s="39"/>
      <c r="WFQ30" s="39"/>
      <c r="WFR30" s="39"/>
      <c r="WFS30" s="39"/>
      <c r="WFT30" s="39"/>
      <c r="WFU30" s="39"/>
      <c r="WFV30" s="39"/>
      <c r="WFW30" s="39"/>
      <c r="WFX30" s="39"/>
      <c r="WFY30" s="39"/>
      <c r="WFZ30" s="39"/>
      <c r="WGA30" s="39"/>
      <c r="WGB30" s="39"/>
      <c r="WGC30" s="39"/>
      <c r="WGD30" s="39"/>
      <c r="WGE30" s="39"/>
      <c r="WGF30" s="39"/>
      <c r="WGG30" s="39"/>
      <c r="WGH30" s="39"/>
      <c r="WGI30" s="39"/>
      <c r="WGJ30" s="39"/>
      <c r="WGK30" s="39"/>
      <c r="WGL30" s="39"/>
      <c r="WGM30" s="39"/>
      <c r="WGN30" s="39"/>
      <c r="WGO30" s="39"/>
      <c r="WGP30" s="39"/>
      <c r="WGQ30" s="39"/>
      <c r="WGR30" s="39"/>
      <c r="WGS30" s="39"/>
      <c r="WGT30" s="39"/>
      <c r="WGU30" s="39"/>
      <c r="WGV30" s="39"/>
      <c r="WGW30" s="39"/>
      <c r="WGX30" s="39"/>
      <c r="WGY30" s="39"/>
      <c r="WGZ30" s="39"/>
      <c r="WHA30" s="39"/>
      <c r="WHB30" s="39"/>
      <c r="WHC30" s="39"/>
      <c r="WHD30" s="39"/>
      <c r="WHE30" s="39"/>
      <c r="WHF30" s="39"/>
      <c r="WHG30" s="39"/>
      <c r="WHH30" s="39"/>
      <c r="WHI30" s="39"/>
      <c r="WHJ30" s="39"/>
      <c r="WHK30" s="39"/>
      <c r="WHL30" s="39"/>
      <c r="WHM30" s="39"/>
      <c r="WHN30" s="39"/>
      <c r="WHO30" s="39"/>
      <c r="WHP30" s="39"/>
      <c r="WHQ30" s="39"/>
      <c r="WHR30" s="39"/>
      <c r="WHS30" s="39"/>
      <c r="WHT30" s="39"/>
      <c r="WHU30" s="39"/>
      <c r="WHV30" s="39"/>
      <c r="WHW30" s="39"/>
      <c r="WHX30" s="39"/>
      <c r="WHY30" s="39"/>
      <c r="WHZ30" s="39"/>
      <c r="WIA30" s="39"/>
      <c r="WIB30" s="39"/>
      <c r="WIC30" s="39"/>
      <c r="WID30" s="39"/>
      <c r="WIE30" s="39"/>
      <c r="WIF30" s="39"/>
      <c r="WIG30" s="39"/>
      <c r="WIH30" s="39"/>
      <c r="WII30" s="39"/>
      <c r="WIJ30" s="39"/>
      <c r="WIK30" s="39"/>
      <c r="WIL30" s="39"/>
      <c r="WIM30" s="39"/>
      <c r="WIN30" s="39"/>
      <c r="WIO30" s="39"/>
      <c r="WIP30" s="39"/>
      <c r="WIQ30" s="39"/>
      <c r="WIR30" s="39"/>
      <c r="WIS30" s="39"/>
      <c r="WIT30" s="39"/>
      <c r="WIU30" s="39"/>
      <c r="WIV30" s="39"/>
      <c r="WIW30" s="39"/>
      <c r="WIX30" s="39"/>
      <c r="WIY30" s="39"/>
      <c r="WIZ30" s="39"/>
      <c r="WJA30" s="39"/>
      <c r="WJB30" s="39"/>
      <c r="WJC30" s="39"/>
      <c r="WJD30" s="39"/>
      <c r="WJE30" s="39"/>
      <c r="WJF30" s="39"/>
      <c r="WJG30" s="39"/>
      <c r="WJH30" s="39"/>
      <c r="WJI30" s="39"/>
      <c r="WJJ30" s="39"/>
      <c r="WJK30" s="39"/>
      <c r="WJL30" s="39"/>
      <c r="WJM30" s="39"/>
      <c r="WJN30" s="39"/>
      <c r="WJO30" s="39"/>
      <c r="WJP30" s="39"/>
      <c r="WJQ30" s="39"/>
      <c r="WJR30" s="39"/>
      <c r="WJS30" s="39"/>
      <c r="WJT30" s="39"/>
      <c r="WJU30" s="39"/>
      <c r="WJV30" s="39"/>
      <c r="WJW30" s="39"/>
      <c r="WJX30" s="39"/>
      <c r="WJY30" s="39"/>
      <c r="WJZ30" s="39"/>
      <c r="WKA30" s="39"/>
      <c r="WKB30" s="39"/>
      <c r="WKC30" s="39"/>
      <c r="WKD30" s="39"/>
      <c r="WKE30" s="39"/>
      <c r="WKF30" s="39"/>
      <c r="WKG30" s="39"/>
      <c r="WKH30" s="39"/>
      <c r="WKI30" s="39"/>
      <c r="WKJ30" s="39"/>
      <c r="WKK30" s="39"/>
      <c r="WKL30" s="39"/>
      <c r="WKM30" s="39"/>
      <c r="WKN30" s="39"/>
      <c r="WKO30" s="39"/>
      <c r="WKP30" s="39"/>
      <c r="WKQ30" s="39"/>
      <c r="WKR30" s="39"/>
      <c r="WKS30" s="39"/>
      <c r="WKT30" s="39"/>
      <c r="WKU30" s="39"/>
      <c r="WKV30" s="39"/>
      <c r="WKW30" s="39"/>
      <c r="WKX30" s="39"/>
      <c r="WKY30" s="39"/>
      <c r="WKZ30" s="39"/>
      <c r="WLA30" s="39"/>
      <c r="WLB30" s="39"/>
      <c r="WLC30" s="39"/>
      <c r="WLD30" s="39"/>
      <c r="WLE30" s="39"/>
      <c r="WLF30" s="39"/>
      <c r="WLG30" s="39"/>
      <c r="WLH30" s="39"/>
      <c r="WLI30" s="39"/>
      <c r="WLJ30" s="39"/>
      <c r="WLK30" s="39"/>
      <c r="WLL30" s="39"/>
      <c r="WLM30" s="39"/>
      <c r="WLN30" s="39"/>
      <c r="WLO30" s="39"/>
      <c r="WLP30" s="39"/>
      <c r="WLQ30" s="39"/>
      <c r="WLR30" s="39"/>
      <c r="WLS30" s="39"/>
      <c r="WLT30" s="39"/>
      <c r="WLU30" s="39"/>
      <c r="WLV30" s="39"/>
      <c r="WLW30" s="39"/>
      <c r="WLX30" s="39"/>
      <c r="WLY30" s="39"/>
      <c r="WLZ30" s="39"/>
      <c r="WMA30" s="39"/>
      <c r="WMB30" s="39"/>
      <c r="WMC30" s="39"/>
      <c r="WMD30" s="39"/>
      <c r="WME30" s="39"/>
      <c r="WMF30" s="39"/>
      <c r="WMG30" s="39"/>
      <c r="WMH30" s="39"/>
      <c r="WMI30" s="39"/>
      <c r="WMJ30" s="39"/>
      <c r="WMK30" s="39"/>
      <c r="WML30" s="39"/>
      <c r="WMM30" s="39"/>
      <c r="WMN30" s="39"/>
      <c r="WMO30" s="39"/>
      <c r="WMP30" s="39"/>
      <c r="WMQ30" s="39"/>
      <c r="WMR30" s="39"/>
      <c r="WMS30" s="39"/>
      <c r="WMT30" s="39"/>
      <c r="WMU30" s="39"/>
      <c r="WMV30" s="39"/>
      <c r="WMW30" s="39"/>
      <c r="WMX30" s="39"/>
      <c r="WMY30" s="39"/>
      <c r="WMZ30" s="39"/>
      <c r="WNA30" s="39"/>
      <c r="WNB30" s="39"/>
      <c r="WNC30" s="39"/>
      <c r="WND30" s="39"/>
      <c r="WNE30" s="39"/>
      <c r="WNF30" s="39"/>
      <c r="WNG30" s="39"/>
      <c r="WNH30" s="39"/>
      <c r="WNI30" s="39"/>
      <c r="WNJ30" s="39"/>
      <c r="WNK30" s="39"/>
      <c r="WNL30" s="39"/>
      <c r="WNM30" s="39"/>
      <c r="WNN30" s="39"/>
      <c r="WNO30" s="39"/>
      <c r="WNP30" s="39"/>
      <c r="WNQ30" s="39"/>
      <c r="WNR30" s="39"/>
      <c r="WNS30" s="39"/>
      <c r="WNT30" s="39"/>
      <c r="WNU30" s="39"/>
      <c r="WNV30" s="39"/>
      <c r="WNW30" s="39"/>
      <c r="WNX30" s="39"/>
      <c r="WNY30" s="39"/>
      <c r="WNZ30" s="39"/>
      <c r="WOA30" s="39"/>
      <c r="WOB30" s="39"/>
      <c r="WOC30" s="39"/>
      <c r="WOD30" s="39"/>
      <c r="WOE30" s="39"/>
      <c r="WOF30" s="39"/>
      <c r="WOG30" s="39"/>
      <c r="WOH30" s="39"/>
      <c r="WOI30" s="39"/>
      <c r="WOJ30" s="39"/>
      <c r="WOK30" s="39"/>
      <c r="WOL30" s="39"/>
      <c r="WOM30" s="39"/>
      <c r="WON30" s="39"/>
      <c r="WOO30" s="39"/>
      <c r="WOP30" s="39"/>
      <c r="WOQ30" s="39"/>
      <c r="WOR30" s="39"/>
      <c r="WOS30" s="39"/>
      <c r="WOT30" s="39"/>
      <c r="WOU30" s="39"/>
      <c r="WOV30" s="39"/>
      <c r="WOW30" s="39"/>
      <c r="WOX30" s="39"/>
      <c r="WOY30" s="39"/>
      <c r="WOZ30" s="39"/>
      <c r="WPA30" s="39"/>
      <c r="WPB30" s="39"/>
      <c r="WPC30" s="39"/>
      <c r="WPD30" s="39"/>
      <c r="WPE30" s="39"/>
      <c r="WPF30" s="39"/>
      <c r="WPG30" s="39"/>
      <c r="WPH30" s="39"/>
      <c r="WPI30" s="39"/>
      <c r="WPJ30" s="39"/>
      <c r="WPK30" s="39"/>
      <c r="WPL30" s="39"/>
      <c r="WPM30" s="39"/>
      <c r="WPN30" s="39"/>
      <c r="WPO30" s="39"/>
      <c r="WPP30" s="39"/>
      <c r="WPQ30" s="39"/>
      <c r="WPR30" s="39"/>
      <c r="WPS30" s="39"/>
      <c r="WPT30" s="39"/>
      <c r="WPU30" s="39"/>
      <c r="WPV30" s="39"/>
      <c r="WPW30" s="39"/>
      <c r="WPX30" s="39"/>
      <c r="WPY30" s="39"/>
      <c r="WPZ30" s="39"/>
      <c r="WQA30" s="39"/>
      <c r="WQB30" s="39"/>
      <c r="WQC30" s="39"/>
      <c r="WQD30" s="39"/>
      <c r="WQE30" s="39"/>
      <c r="WQF30" s="39"/>
      <c r="WQG30" s="39"/>
      <c r="WQH30" s="39"/>
      <c r="WQI30" s="39"/>
      <c r="WQJ30" s="39"/>
      <c r="WQK30" s="39"/>
      <c r="WQL30" s="39"/>
      <c r="WQM30" s="39"/>
      <c r="WQN30" s="39"/>
      <c r="WQO30" s="39"/>
      <c r="WQP30" s="39"/>
      <c r="WQQ30" s="39"/>
      <c r="WQR30" s="39"/>
      <c r="WQS30" s="39"/>
      <c r="WQT30" s="39"/>
      <c r="WQU30" s="39"/>
      <c r="WQV30" s="39"/>
      <c r="WQW30" s="39"/>
      <c r="WQX30" s="39"/>
      <c r="WQY30" s="39"/>
      <c r="WQZ30" s="39"/>
      <c r="WRA30" s="39"/>
      <c r="WRB30" s="39"/>
      <c r="WRC30" s="39"/>
      <c r="WRD30" s="39"/>
      <c r="WRE30" s="39"/>
      <c r="WRF30" s="39"/>
      <c r="WRG30" s="39"/>
      <c r="WRH30" s="39"/>
      <c r="WRI30" s="39"/>
      <c r="WRJ30" s="39"/>
      <c r="WRK30" s="39"/>
      <c r="WRL30" s="39"/>
      <c r="WRM30" s="39"/>
      <c r="WRN30" s="39"/>
      <c r="WRO30" s="39"/>
      <c r="WRP30" s="39"/>
      <c r="WRQ30" s="39"/>
      <c r="WRR30" s="39"/>
      <c r="WRS30" s="39"/>
      <c r="WRT30" s="39"/>
      <c r="WRU30" s="39"/>
      <c r="WRV30" s="39"/>
      <c r="WRW30" s="39"/>
      <c r="WRX30" s="39"/>
      <c r="WRY30" s="39"/>
      <c r="WRZ30" s="39"/>
      <c r="WSA30" s="39"/>
      <c r="WSB30" s="39"/>
      <c r="WSC30" s="39"/>
      <c r="WSD30" s="39"/>
      <c r="WSE30" s="39"/>
      <c r="WSF30" s="39"/>
      <c r="WSG30" s="39"/>
      <c r="WSH30" s="39"/>
      <c r="WSI30" s="39"/>
      <c r="WSJ30" s="39"/>
      <c r="WSK30" s="39"/>
      <c r="WSL30" s="39"/>
      <c r="WSM30" s="39"/>
      <c r="WSN30" s="39"/>
      <c r="WSO30" s="39"/>
      <c r="WSP30" s="39"/>
      <c r="WSQ30" s="39"/>
      <c r="WSR30" s="39"/>
      <c r="WSS30" s="39"/>
      <c r="WST30" s="39"/>
      <c r="WSU30" s="39"/>
      <c r="WSV30" s="39"/>
      <c r="WSW30" s="39"/>
      <c r="WSX30" s="39"/>
      <c r="WSY30" s="39"/>
      <c r="WSZ30" s="39"/>
      <c r="WTA30" s="39"/>
      <c r="WTB30" s="39"/>
      <c r="WTC30" s="39"/>
      <c r="WTD30" s="39"/>
      <c r="WTE30" s="39"/>
      <c r="WTF30" s="39"/>
      <c r="WTG30" s="39"/>
      <c r="WTH30" s="39"/>
      <c r="WTI30" s="39"/>
      <c r="WTJ30" s="39"/>
      <c r="WTK30" s="39"/>
      <c r="WTL30" s="39"/>
      <c r="WTM30" s="39"/>
      <c r="WTN30" s="39"/>
      <c r="WTO30" s="39"/>
      <c r="WTP30" s="39"/>
      <c r="WTQ30" s="39"/>
      <c r="WTR30" s="39"/>
      <c r="WTS30" s="39"/>
      <c r="WTT30" s="39"/>
      <c r="WTU30" s="39"/>
      <c r="WTV30" s="39"/>
      <c r="WTW30" s="39"/>
      <c r="WTX30" s="39"/>
      <c r="WTY30" s="39"/>
      <c r="WTZ30" s="39"/>
      <c r="WUA30" s="39"/>
      <c r="WUB30" s="39"/>
      <c r="WUC30" s="39"/>
      <c r="WUD30" s="39"/>
      <c r="WUE30" s="39"/>
      <c r="WUF30" s="39"/>
      <c r="WUG30" s="39"/>
      <c r="WUH30" s="39"/>
      <c r="WUI30" s="39"/>
      <c r="WUJ30" s="39"/>
      <c r="WUK30" s="39"/>
      <c r="WUL30" s="39"/>
      <c r="WUM30" s="39"/>
      <c r="WUN30" s="39"/>
      <c r="WUO30" s="39"/>
      <c r="WUP30" s="39"/>
      <c r="WUQ30" s="39"/>
      <c r="WUR30" s="39"/>
      <c r="WUS30" s="39"/>
      <c r="WUT30" s="39"/>
      <c r="WUU30" s="39"/>
      <c r="WUV30" s="39"/>
      <c r="WUW30" s="39"/>
      <c r="WUX30" s="39"/>
      <c r="WUY30" s="39"/>
      <c r="WUZ30" s="39"/>
      <c r="WVA30" s="39"/>
      <c r="WVB30" s="39"/>
      <c r="WVC30" s="39"/>
      <c r="WVD30" s="39"/>
      <c r="WVE30" s="39"/>
      <c r="WVF30" s="39"/>
      <c r="WVG30" s="39"/>
      <c r="WVH30" s="39"/>
      <c r="WVI30" s="39"/>
      <c r="WVJ30" s="39"/>
      <c r="WVK30" s="39"/>
      <c r="WVL30" s="39"/>
      <c r="WVM30" s="39"/>
      <c r="WVN30" s="39"/>
      <c r="WVO30" s="39"/>
      <c r="WVP30" s="39"/>
      <c r="WVQ30" s="39"/>
      <c r="WVR30" s="39"/>
      <c r="WVS30" s="39"/>
      <c r="WVT30" s="39"/>
      <c r="WVU30" s="39"/>
      <c r="WVV30" s="39"/>
      <c r="WVW30" s="39"/>
      <c r="WVX30" s="39"/>
      <c r="WVY30" s="39"/>
      <c r="WVZ30" s="39"/>
      <c r="WWA30" s="39"/>
      <c r="WWB30" s="39"/>
      <c r="WWC30" s="39"/>
      <c r="WWD30" s="39"/>
      <c r="WWE30" s="39"/>
      <c r="WWF30" s="39"/>
      <c r="WWG30" s="39"/>
      <c r="WWH30" s="39"/>
      <c r="WWI30" s="39"/>
      <c r="WWJ30" s="39"/>
      <c r="WWK30" s="39"/>
      <c r="WWL30" s="39"/>
      <c r="WWM30" s="39"/>
      <c r="WWN30" s="39"/>
      <c r="WWO30" s="39"/>
      <c r="WWP30" s="39"/>
      <c r="WWQ30" s="39"/>
      <c r="WWR30" s="39"/>
      <c r="WWS30" s="39"/>
      <c r="WWT30" s="39"/>
      <c r="WWU30" s="39"/>
      <c r="WWV30" s="39"/>
      <c r="WWW30" s="39"/>
      <c r="WWX30" s="39"/>
      <c r="WWY30" s="39"/>
      <c r="WWZ30" s="39"/>
      <c r="WXA30" s="39"/>
      <c r="WXB30" s="39"/>
      <c r="WXC30" s="39"/>
      <c r="WXD30" s="39"/>
      <c r="WXE30" s="39"/>
      <c r="WXF30" s="39"/>
      <c r="WXG30" s="39"/>
      <c r="WXH30" s="39"/>
      <c r="WXI30" s="39"/>
      <c r="WXJ30" s="39"/>
      <c r="WXK30" s="39"/>
      <c r="WXL30" s="39"/>
      <c r="WXM30" s="39"/>
      <c r="WXN30" s="39"/>
      <c r="WXO30" s="39"/>
      <c r="WXP30" s="39"/>
      <c r="WXQ30" s="39"/>
      <c r="WXR30" s="39"/>
      <c r="WXS30" s="39"/>
      <c r="WXT30" s="39"/>
      <c r="WXU30" s="39"/>
      <c r="WXV30" s="39"/>
      <c r="WXW30" s="39"/>
      <c r="WXX30" s="39"/>
      <c r="WXY30" s="39"/>
      <c r="WXZ30" s="39"/>
      <c r="WYA30" s="39"/>
      <c r="WYB30" s="39"/>
      <c r="WYC30" s="39"/>
      <c r="WYD30" s="39"/>
      <c r="WYE30" s="39"/>
      <c r="WYF30" s="39"/>
      <c r="WYG30" s="39"/>
      <c r="WYH30" s="39"/>
      <c r="WYI30" s="39"/>
      <c r="WYJ30" s="39"/>
      <c r="WYK30" s="39"/>
      <c r="WYL30" s="39"/>
      <c r="WYM30" s="39"/>
      <c r="WYN30" s="39"/>
      <c r="WYO30" s="39"/>
      <c r="WYP30" s="39"/>
      <c r="WYQ30" s="39"/>
      <c r="WYR30" s="39"/>
      <c r="WYS30" s="39"/>
      <c r="WYT30" s="39"/>
      <c r="WYU30" s="39"/>
      <c r="WYV30" s="39"/>
      <c r="WYW30" s="39"/>
      <c r="WYX30" s="39"/>
      <c r="WYY30" s="39"/>
      <c r="WYZ30" s="39"/>
      <c r="WZA30" s="39"/>
      <c r="WZB30" s="39"/>
      <c r="WZC30" s="39"/>
      <c r="WZD30" s="39"/>
      <c r="WZE30" s="39"/>
      <c r="WZF30" s="39"/>
      <c r="WZG30" s="39"/>
      <c r="WZH30" s="39"/>
      <c r="WZI30" s="39"/>
      <c r="WZJ30" s="39"/>
      <c r="WZK30" s="39"/>
      <c r="WZL30" s="39"/>
      <c r="WZM30" s="39"/>
      <c r="WZN30" s="39"/>
      <c r="WZO30" s="39"/>
      <c r="WZP30" s="39"/>
      <c r="WZQ30" s="39"/>
      <c r="WZR30" s="39"/>
      <c r="WZS30" s="39"/>
      <c r="WZT30" s="39"/>
      <c r="WZU30" s="39"/>
      <c r="WZV30" s="39"/>
      <c r="WZW30" s="39"/>
      <c r="WZX30" s="39"/>
      <c r="WZY30" s="39"/>
      <c r="WZZ30" s="39"/>
      <c r="XAA30" s="39"/>
      <c r="XAB30" s="39"/>
      <c r="XAC30" s="39"/>
      <c r="XAD30" s="39"/>
      <c r="XAE30" s="39"/>
      <c r="XAF30" s="39"/>
      <c r="XAG30" s="39"/>
      <c r="XAH30" s="39"/>
      <c r="XAI30" s="39"/>
      <c r="XAJ30" s="39"/>
      <c r="XAK30" s="39"/>
      <c r="XAL30" s="39"/>
      <c r="XAM30" s="39"/>
      <c r="XAN30" s="39"/>
      <c r="XAO30" s="39"/>
      <c r="XAP30" s="39"/>
      <c r="XAQ30" s="39"/>
      <c r="XAR30" s="39"/>
      <c r="XAS30" s="39"/>
      <c r="XAT30" s="39"/>
      <c r="XAU30" s="39"/>
      <c r="XAV30" s="39"/>
      <c r="XAW30" s="39"/>
      <c r="XAX30" s="39"/>
      <c r="XAY30" s="39"/>
      <c r="XAZ30" s="39"/>
      <c r="XBA30" s="39"/>
      <c r="XBB30" s="39"/>
      <c r="XBC30" s="39"/>
      <c r="XBD30" s="39"/>
      <c r="XBE30" s="39"/>
      <c r="XBF30" s="39"/>
      <c r="XBG30" s="39"/>
      <c r="XBH30" s="39"/>
      <c r="XBI30" s="39"/>
      <c r="XBJ30" s="39"/>
      <c r="XBK30" s="39"/>
      <c r="XBL30" s="39"/>
      <c r="XBM30" s="39"/>
      <c r="XBN30" s="39"/>
      <c r="XBO30" s="39"/>
      <c r="XBP30" s="39"/>
      <c r="XBQ30" s="39"/>
      <c r="XBR30" s="39"/>
      <c r="XBS30" s="39"/>
      <c r="XBT30" s="39"/>
      <c r="XBU30" s="39"/>
      <c r="XBV30" s="39"/>
      <c r="XBW30" s="39"/>
      <c r="XBX30" s="39"/>
      <c r="XBY30" s="39"/>
      <c r="XBZ30" s="39"/>
      <c r="XCA30" s="39"/>
      <c r="XCB30" s="39"/>
      <c r="XCC30" s="39"/>
      <c r="XCD30" s="39"/>
      <c r="XCE30" s="39"/>
      <c r="XCF30" s="39"/>
      <c r="XCG30" s="39"/>
      <c r="XCH30" s="39"/>
      <c r="XCI30" s="39"/>
      <c r="XCJ30" s="39"/>
      <c r="XCK30" s="39"/>
      <c r="XCL30" s="39"/>
      <c r="XCM30" s="39"/>
      <c r="XCN30" s="39"/>
      <c r="XCO30" s="39"/>
      <c r="XCP30" s="39"/>
      <c r="XCQ30" s="39"/>
      <c r="XCR30" s="39"/>
      <c r="XCS30" s="39"/>
      <c r="XCT30" s="39"/>
      <c r="XCU30" s="39"/>
      <c r="XCV30" s="39"/>
      <c r="XCW30" s="39"/>
      <c r="XCX30" s="39"/>
      <c r="XCY30" s="39"/>
      <c r="XCZ30" s="39"/>
      <c r="XDA30" s="39"/>
      <c r="XDB30" s="39"/>
      <c r="XDC30" s="39"/>
      <c r="XDD30" s="39"/>
      <c r="XDE30" s="39"/>
      <c r="XDF30" s="39"/>
      <c r="XDG30" s="39"/>
      <c r="XDH30" s="39"/>
      <c r="XDI30" s="39"/>
      <c r="XDJ30" s="39"/>
      <c r="XDK30" s="39"/>
      <c r="XDL30" s="39"/>
      <c r="XDM30" s="39"/>
      <c r="XDN30" s="39"/>
      <c r="XDO30" s="39"/>
      <c r="XDP30" s="39"/>
      <c r="XDQ30" s="39"/>
      <c r="XDR30" s="39"/>
      <c r="XDS30" s="39"/>
      <c r="XDT30" s="39"/>
      <c r="XDU30" s="39"/>
      <c r="XDV30" s="39"/>
      <c r="XDW30" s="39"/>
      <c r="XDX30" s="39"/>
      <c r="XDY30" s="39"/>
      <c r="XDZ30" s="39"/>
      <c r="XEA30" s="39"/>
      <c r="XEB30" s="39"/>
      <c r="XEC30" s="39"/>
      <c r="XED30" s="39"/>
      <c r="XEE30" s="39"/>
      <c r="XEF30" s="39"/>
      <c r="XEG30" s="39"/>
      <c r="XEH30" s="39"/>
      <c r="XEI30" s="39"/>
      <c r="XEJ30" s="39"/>
      <c r="XEK30" s="39"/>
      <c r="XEL30" s="39"/>
      <c r="XEM30" s="39"/>
      <c r="XEN30" s="39"/>
      <c r="XEO30" s="39"/>
      <c r="XEP30" s="39"/>
      <c r="XEQ30" s="39"/>
      <c r="XER30" s="39"/>
      <c r="XES30" s="39"/>
      <c r="XET30" s="39"/>
      <c r="XEU30" s="39"/>
      <c r="XEV30" s="39"/>
      <c r="XEW30" s="39"/>
      <c r="XEX30" s="39"/>
      <c r="XEY30" s="39"/>
      <c r="XEZ30" s="39"/>
      <c r="XFA30" s="39"/>
    </row>
    <row r="31" spans="1:16381">
      <c r="A31" s="52">
        <v>25</v>
      </c>
      <c r="B31" s="212" t="s">
        <v>509</v>
      </c>
      <c r="C31" s="90" t="s">
        <v>189</v>
      </c>
      <c r="D31" s="139" t="s">
        <v>190</v>
      </c>
      <c r="E31" s="85" t="s">
        <v>132</v>
      </c>
      <c r="F31" s="52" t="s">
        <v>139</v>
      </c>
      <c r="G31" s="50"/>
      <c r="H31" s="77">
        <v>130500</v>
      </c>
      <c r="I31" s="77">
        <v>32000</v>
      </c>
      <c r="J31" s="77" t="s">
        <v>120</v>
      </c>
      <c r="K31" s="77" t="s">
        <v>120</v>
      </c>
      <c r="L31" s="77" t="s">
        <v>95</v>
      </c>
      <c r="M31" s="52" t="s">
        <v>95</v>
      </c>
      <c r="N31" s="52" t="s">
        <v>95</v>
      </c>
      <c r="O31" s="52">
        <f>200</f>
        <v>200</v>
      </c>
      <c r="P31" s="57">
        <v>2</v>
      </c>
      <c r="Q31" s="118">
        <v>6</v>
      </c>
      <c r="R31" s="29">
        <v>0.76666666666666672</v>
      </c>
      <c r="S31" s="48">
        <v>2088</v>
      </c>
      <c r="T31" s="48">
        <v>46</v>
      </c>
      <c r="U31" s="48">
        <v>0</v>
      </c>
      <c r="V31" s="48">
        <v>0</v>
      </c>
      <c r="W31" s="51">
        <f t="shared" si="0"/>
        <v>50</v>
      </c>
    </row>
    <row r="32" spans="1:16381" s="59" customFormat="1">
      <c r="A32" s="247"/>
      <c r="B32" s="248" t="s">
        <v>223</v>
      </c>
      <c r="C32" s="248"/>
      <c r="D32" s="249"/>
      <c r="E32" s="250"/>
      <c r="F32" s="247"/>
      <c r="G32" s="251"/>
      <c r="H32" s="252"/>
      <c r="I32" s="252"/>
      <c r="J32" s="252"/>
      <c r="K32" s="252"/>
      <c r="L32" s="252"/>
      <c r="M32" s="247"/>
      <c r="N32" s="247"/>
      <c r="O32" s="247">
        <f>SUM(O7:O31)</f>
        <v>5000</v>
      </c>
      <c r="P32" s="253"/>
      <c r="Q32" s="253"/>
      <c r="R32" s="254"/>
      <c r="S32" s="255"/>
      <c r="T32" s="255"/>
      <c r="U32" s="255"/>
      <c r="V32" s="255"/>
      <c r="W32" s="247">
        <f>SUM(W7:W31)</f>
        <v>1250</v>
      </c>
    </row>
    <row r="33" spans="1:23" s="40" customFormat="1">
      <c r="A33" s="42"/>
      <c r="B33" s="72" t="s">
        <v>193</v>
      </c>
      <c r="C33" s="73"/>
      <c r="D33" s="44"/>
      <c r="E33" s="42"/>
      <c r="F33" s="42"/>
      <c r="G33" s="42"/>
      <c r="H33" s="74"/>
      <c r="I33" s="74"/>
      <c r="J33" s="74"/>
      <c r="K33" s="74"/>
      <c r="L33" s="74"/>
      <c r="M33" s="42"/>
      <c r="N33" s="42"/>
      <c r="O33" s="42"/>
      <c r="P33" s="42"/>
      <c r="Q33" s="42"/>
      <c r="R33" s="42"/>
      <c r="S33" s="42"/>
      <c r="T33" s="42"/>
      <c r="U33" s="42"/>
      <c r="V33" s="42"/>
      <c r="W33" s="42"/>
    </row>
    <row r="34" spans="1:23" s="59" customFormat="1" ht="15.75">
      <c r="A34" s="52">
        <v>1</v>
      </c>
      <c r="B34" s="212" t="s">
        <v>231</v>
      </c>
      <c r="C34" s="91" t="s">
        <v>228</v>
      </c>
      <c r="D34" s="92" t="s">
        <v>263</v>
      </c>
      <c r="E34" s="93" t="s">
        <v>195</v>
      </c>
      <c r="F34" s="52" t="s">
        <v>139</v>
      </c>
      <c r="G34" s="82"/>
      <c r="H34" s="77">
        <v>14000</v>
      </c>
      <c r="I34" s="77">
        <v>4800</v>
      </c>
      <c r="J34" s="77">
        <v>9200</v>
      </c>
      <c r="K34" s="77">
        <v>2800</v>
      </c>
      <c r="L34" s="77" t="s">
        <v>95</v>
      </c>
      <c r="M34" s="52" t="s">
        <v>95</v>
      </c>
      <c r="N34" s="52" t="s">
        <v>95</v>
      </c>
      <c r="O34" s="52">
        <v>120</v>
      </c>
      <c r="P34" s="57">
        <v>0</v>
      </c>
      <c r="Q34" s="57">
        <v>2</v>
      </c>
      <c r="R34" s="142">
        <v>0</v>
      </c>
      <c r="S34" s="88">
        <v>950</v>
      </c>
      <c r="T34" s="88"/>
      <c r="U34" s="48">
        <v>0</v>
      </c>
      <c r="V34" s="48">
        <v>0</v>
      </c>
      <c r="W34" s="51">
        <f t="shared" ref="W34:W39" si="1">O34*0.3</f>
        <v>36</v>
      </c>
    </row>
    <row r="35" spans="1:23" s="59" customFormat="1" ht="15.75">
      <c r="A35" s="52">
        <v>2</v>
      </c>
      <c r="B35" s="212" t="s">
        <v>231</v>
      </c>
      <c r="C35" s="91" t="s">
        <v>228</v>
      </c>
      <c r="D35" s="92" t="s">
        <v>264</v>
      </c>
      <c r="E35" s="93" t="s">
        <v>195</v>
      </c>
      <c r="F35" s="52" t="s">
        <v>139</v>
      </c>
      <c r="G35" s="82"/>
      <c r="H35" s="77">
        <v>27400</v>
      </c>
      <c r="I35" s="77">
        <v>7650</v>
      </c>
      <c r="J35" s="77">
        <v>19750</v>
      </c>
      <c r="K35" s="77">
        <v>3300</v>
      </c>
      <c r="L35" s="77" t="s">
        <v>95</v>
      </c>
      <c r="M35" s="52" t="s">
        <v>95</v>
      </c>
      <c r="N35" s="52" t="s">
        <v>95</v>
      </c>
      <c r="O35" s="52">
        <v>120</v>
      </c>
      <c r="P35" s="57">
        <v>0</v>
      </c>
      <c r="Q35" s="57">
        <v>2</v>
      </c>
      <c r="R35" s="142">
        <v>0</v>
      </c>
      <c r="S35" s="88">
        <v>1025</v>
      </c>
      <c r="T35" s="88"/>
      <c r="U35" s="48">
        <v>0</v>
      </c>
      <c r="V35" s="48">
        <v>0</v>
      </c>
      <c r="W35" s="51">
        <f t="shared" si="1"/>
        <v>36</v>
      </c>
    </row>
    <row r="36" spans="1:23" ht="15.75">
      <c r="A36" s="52">
        <v>3</v>
      </c>
      <c r="B36" s="212" t="s">
        <v>194</v>
      </c>
      <c r="C36" s="91" t="s">
        <v>196</v>
      </c>
      <c r="D36" s="92" t="s">
        <v>197</v>
      </c>
      <c r="E36" s="93" t="s">
        <v>195</v>
      </c>
      <c r="F36" s="52" t="s">
        <v>139</v>
      </c>
      <c r="G36" s="82"/>
      <c r="H36" s="48">
        <f>120*435</f>
        <v>52200</v>
      </c>
      <c r="I36" s="94">
        <f>1500+1000+1500+600+1000+2400</f>
        <v>8000</v>
      </c>
      <c r="J36" s="94">
        <v>6000</v>
      </c>
      <c r="K36" s="94">
        <v>2500</v>
      </c>
      <c r="L36" s="77" t="s">
        <v>95</v>
      </c>
      <c r="M36" s="52" t="s">
        <v>95</v>
      </c>
      <c r="N36" s="52" t="s">
        <v>95</v>
      </c>
      <c r="O36" s="52">
        <v>120</v>
      </c>
      <c r="P36" s="57">
        <v>0</v>
      </c>
      <c r="Q36" s="47">
        <v>2</v>
      </c>
      <c r="R36" s="29">
        <v>0</v>
      </c>
      <c r="S36" s="48">
        <v>968</v>
      </c>
      <c r="T36" s="48"/>
      <c r="U36" s="48">
        <v>0</v>
      </c>
      <c r="V36" s="48">
        <v>0</v>
      </c>
      <c r="W36" s="51">
        <f t="shared" si="1"/>
        <v>36</v>
      </c>
    </row>
    <row r="37" spans="1:23" ht="15.75">
      <c r="A37" s="52">
        <v>4</v>
      </c>
      <c r="B37" s="212" t="s">
        <v>194</v>
      </c>
      <c r="C37" s="91" t="s">
        <v>198</v>
      </c>
      <c r="D37" s="92" t="s">
        <v>199</v>
      </c>
      <c r="E37" s="93" t="s">
        <v>195</v>
      </c>
      <c r="F37" s="52" t="s">
        <v>139</v>
      </c>
      <c r="G37" s="82"/>
      <c r="H37" s="48">
        <f>130*435</f>
        <v>56550</v>
      </c>
      <c r="I37" s="96">
        <f>1600+2500+1000+500+500+1500</f>
        <v>7600</v>
      </c>
      <c r="J37" s="94">
        <v>10000</v>
      </c>
      <c r="K37" s="95"/>
      <c r="L37" s="77" t="s">
        <v>95</v>
      </c>
      <c r="M37" s="52" t="s">
        <v>95</v>
      </c>
      <c r="N37" s="52" t="s">
        <v>95</v>
      </c>
      <c r="O37" s="52">
        <v>120</v>
      </c>
      <c r="P37" s="57">
        <v>0</v>
      </c>
      <c r="Q37" s="47">
        <v>2</v>
      </c>
      <c r="R37" s="29">
        <v>0</v>
      </c>
      <c r="S37" s="48">
        <v>1106</v>
      </c>
      <c r="T37" s="48"/>
      <c r="U37" s="48">
        <v>0</v>
      </c>
      <c r="V37" s="48">
        <v>0</v>
      </c>
      <c r="W37" s="51">
        <f t="shared" si="1"/>
        <v>36</v>
      </c>
    </row>
    <row r="38" spans="1:23" ht="30">
      <c r="A38" s="52">
        <v>5</v>
      </c>
      <c r="B38" s="79" t="s">
        <v>135</v>
      </c>
      <c r="C38" s="79" t="s">
        <v>138</v>
      </c>
      <c r="D38" s="58" t="s">
        <v>200</v>
      </c>
      <c r="E38" s="52" t="s">
        <v>195</v>
      </c>
      <c r="F38" s="52" t="s">
        <v>139</v>
      </c>
      <c r="G38" s="50"/>
      <c r="H38" s="77">
        <v>14000</v>
      </c>
      <c r="I38" s="77">
        <v>4800</v>
      </c>
      <c r="J38" s="77">
        <v>9200</v>
      </c>
      <c r="K38" s="77">
        <v>2800</v>
      </c>
      <c r="L38" s="77" t="s">
        <v>95</v>
      </c>
      <c r="M38" s="52" t="s">
        <v>95</v>
      </c>
      <c r="N38" s="52" t="s">
        <v>95</v>
      </c>
      <c r="O38" s="52">
        <v>120</v>
      </c>
      <c r="P38" s="57">
        <v>2</v>
      </c>
      <c r="Q38" s="78">
        <v>2</v>
      </c>
      <c r="R38" s="29">
        <v>0</v>
      </c>
      <c r="S38" s="48">
        <v>1631</v>
      </c>
      <c r="T38" s="48"/>
      <c r="U38" s="48">
        <v>4</v>
      </c>
      <c r="V38" s="48">
        <v>0</v>
      </c>
      <c r="W38" s="51">
        <f t="shared" si="1"/>
        <v>36</v>
      </c>
    </row>
    <row r="39" spans="1:23">
      <c r="A39" s="52">
        <v>6</v>
      </c>
      <c r="B39" s="212" t="s">
        <v>201</v>
      </c>
      <c r="C39" s="79" t="s">
        <v>201</v>
      </c>
      <c r="D39" s="58" t="s">
        <v>202</v>
      </c>
      <c r="E39" s="52" t="s">
        <v>195</v>
      </c>
      <c r="F39" s="52" t="s">
        <v>94</v>
      </c>
      <c r="G39" s="45"/>
      <c r="H39" s="77">
        <v>32000</v>
      </c>
      <c r="I39" s="77">
        <v>8000</v>
      </c>
      <c r="J39" s="77">
        <v>24000</v>
      </c>
      <c r="K39" s="77">
        <v>0</v>
      </c>
      <c r="L39" s="77" t="s">
        <v>95</v>
      </c>
      <c r="M39" s="52" t="s">
        <v>95</v>
      </c>
      <c r="N39" s="52" t="s">
        <v>95</v>
      </c>
      <c r="O39" s="52">
        <v>120</v>
      </c>
      <c r="P39" s="57">
        <v>0</v>
      </c>
      <c r="Q39" s="47">
        <v>2</v>
      </c>
      <c r="R39" s="29">
        <v>0</v>
      </c>
      <c r="S39" s="48">
        <v>2023</v>
      </c>
      <c r="T39" s="48"/>
      <c r="U39" s="48">
        <v>0</v>
      </c>
      <c r="V39" s="48">
        <v>0</v>
      </c>
      <c r="W39" s="51">
        <f t="shared" si="1"/>
        <v>36</v>
      </c>
    </row>
    <row r="40" spans="1:23" s="59" customFormat="1">
      <c r="A40" s="247"/>
      <c r="B40" s="248" t="s">
        <v>224</v>
      </c>
      <c r="C40" s="248"/>
      <c r="D40" s="249"/>
      <c r="E40" s="250"/>
      <c r="F40" s="247"/>
      <c r="G40" s="251"/>
      <c r="H40" s="252"/>
      <c r="I40" s="252"/>
      <c r="J40" s="252"/>
      <c r="K40" s="252"/>
      <c r="L40" s="252"/>
      <c r="M40" s="247"/>
      <c r="N40" s="247"/>
      <c r="O40" s="247">
        <f>SUM(O34:O39)</f>
        <v>720</v>
      </c>
      <c r="P40" s="253"/>
      <c r="Q40" s="253"/>
      <c r="R40" s="254"/>
      <c r="S40" s="255"/>
      <c r="T40" s="255"/>
      <c r="U40" s="255"/>
      <c r="V40" s="255"/>
      <c r="W40" s="247">
        <f>SUM(W34:W39)</f>
        <v>216</v>
      </c>
    </row>
    <row r="41" spans="1:23">
      <c r="A41" s="240"/>
      <c r="B41" s="240" t="s">
        <v>225</v>
      </c>
      <c r="C41" s="245"/>
      <c r="D41" s="242"/>
      <c r="E41" s="238"/>
      <c r="F41" s="245"/>
      <c r="G41" s="238"/>
      <c r="H41" s="246"/>
      <c r="I41" s="246"/>
      <c r="J41" s="246"/>
      <c r="K41" s="246"/>
      <c r="L41" s="246"/>
      <c r="M41" s="238"/>
      <c r="N41" s="238"/>
      <c r="O41" s="238">
        <f>O40+O32</f>
        <v>5720</v>
      </c>
      <c r="P41" s="243"/>
      <c r="Q41" s="243"/>
      <c r="R41" s="243"/>
      <c r="S41" s="243"/>
      <c r="T41" s="243"/>
      <c r="U41" s="243"/>
      <c r="V41" s="243"/>
      <c r="W41" s="238">
        <f>W40+W32</f>
        <v>1466</v>
      </c>
    </row>
    <row r="49" spans="3:23" s="59" customFormat="1">
      <c r="C49" s="97"/>
      <c r="D49" s="140"/>
      <c r="E49" s="98"/>
      <c r="F49" s="97"/>
      <c r="G49" s="98"/>
      <c r="H49" s="99"/>
      <c r="I49" s="99"/>
      <c r="J49" s="99"/>
      <c r="K49" s="99"/>
      <c r="L49" s="99"/>
      <c r="M49" s="98"/>
      <c r="N49" s="98"/>
      <c r="O49" s="98"/>
      <c r="P49" s="100"/>
      <c r="Q49" s="100"/>
      <c r="R49" s="100"/>
      <c r="S49" s="100"/>
      <c r="T49" s="100"/>
      <c r="U49" s="100"/>
      <c r="V49" s="100"/>
      <c r="W49" s="55"/>
    </row>
    <row r="50" spans="3:23" s="59" customFormat="1">
      <c r="C50" s="97"/>
      <c r="D50" s="140"/>
      <c r="E50" s="98"/>
      <c r="F50" s="97"/>
      <c r="G50" s="98"/>
      <c r="H50" s="99"/>
      <c r="I50" s="99"/>
      <c r="J50" s="99"/>
      <c r="K50" s="99"/>
      <c r="L50" s="99"/>
      <c r="M50" s="98"/>
      <c r="N50" s="98"/>
      <c r="O50" s="98"/>
      <c r="P50" s="100"/>
      <c r="Q50" s="100"/>
      <c r="R50" s="100"/>
      <c r="S50" s="100"/>
      <c r="T50" s="100"/>
      <c r="U50" s="100"/>
      <c r="V50" s="100"/>
      <c r="W50" s="55"/>
    </row>
  </sheetData>
  <autoFilter ref="A4:W41">
    <filterColumn colId="19"/>
  </autoFilter>
  <mergeCells count="20">
    <mergeCell ref="Q3:Q4"/>
    <mergeCell ref="R3:R4"/>
    <mergeCell ref="T3:T4"/>
    <mergeCell ref="S3:S4"/>
    <mergeCell ref="A1:W1"/>
    <mergeCell ref="A2:W2"/>
    <mergeCell ref="A3:A4"/>
    <mergeCell ref="B3:B4"/>
    <mergeCell ref="C3:C4"/>
    <mergeCell ref="D3:D4"/>
    <mergeCell ref="E3:E4"/>
    <mergeCell ref="F3:F4"/>
    <mergeCell ref="G3:G4"/>
    <mergeCell ref="H3:K3"/>
    <mergeCell ref="U3:U4"/>
    <mergeCell ref="V3:V4"/>
    <mergeCell ref="W3:W4"/>
    <mergeCell ref="L3:N3"/>
    <mergeCell ref="O3:O4"/>
    <mergeCell ref="P3:P4"/>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7.xml><?xml version="1.0" encoding="utf-8"?>
<worksheet xmlns="http://schemas.openxmlformats.org/spreadsheetml/2006/main" xmlns:r="http://schemas.openxmlformats.org/officeDocument/2006/relationships">
  <dimension ref="A1:L138"/>
  <sheetViews>
    <sheetView workbookViewId="0">
      <pane xSplit="2" ySplit="4" topLeftCell="C61" activePane="bottomRight" state="frozen"/>
      <selection activeCell="D4" sqref="D1:D1048576"/>
      <selection pane="topRight" activeCell="D4" sqref="D1:D1048576"/>
      <selection pane="bottomLeft" activeCell="D4" sqref="D1:D1048576"/>
      <selection pane="bottomRight" activeCell="B62" sqref="B62"/>
    </sheetView>
  </sheetViews>
  <sheetFormatPr defaultColWidth="9.140625" defaultRowHeight="12.75"/>
  <cols>
    <col min="1" max="1" width="5.140625" style="32" customWidth="1"/>
    <col min="2" max="2" width="15.42578125" style="30" customWidth="1"/>
    <col min="3" max="3" width="21.140625" style="31" customWidth="1"/>
    <col min="4" max="4" width="11.140625" style="32" customWidth="1"/>
    <col min="5" max="5" width="12.5703125" style="32" customWidth="1"/>
    <col min="6" max="6" width="27.85546875" style="33" customWidth="1"/>
    <col min="7" max="7" width="29.7109375" style="32" customWidth="1"/>
    <col min="8" max="8" width="8.5703125" style="32" customWidth="1"/>
    <col min="9" max="9" width="21.5703125" style="32" customWidth="1"/>
    <col min="10" max="10" width="17.7109375" style="32" customWidth="1"/>
    <col min="11" max="11" width="18.5703125" style="32" customWidth="1"/>
    <col min="12" max="12" width="33.42578125" style="145" hidden="1" customWidth="1"/>
    <col min="13" max="16384" width="9.140625" style="30"/>
  </cols>
  <sheetData>
    <row r="1" spans="1:12">
      <c r="A1" s="323"/>
      <c r="B1" s="324"/>
      <c r="C1" s="325"/>
      <c r="D1" s="326"/>
      <c r="E1" s="326"/>
      <c r="F1" s="327"/>
      <c r="G1" s="326"/>
      <c r="H1" s="326"/>
      <c r="I1" s="326"/>
      <c r="J1" s="326"/>
      <c r="K1" s="326"/>
    </row>
    <row r="2" spans="1:12" ht="15.75">
      <c r="A2" s="415" t="s">
        <v>541</v>
      </c>
      <c r="B2" s="416"/>
      <c r="C2" s="416"/>
      <c r="D2" s="416"/>
      <c r="E2" s="416"/>
      <c r="F2" s="417"/>
      <c r="G2" s="416"/>
      <c r="H2" s="416"/>
      <c r="I2" s="416"/>
      <c r="J2" s="416"/>
      <c r="K2" s="416"/>
      <c r="L2" s="418"/>
    </row>
    <row r="3" spans="1:12" ht="30" customHeight="1">
      <c r="A3" s="419" t="s">
        <v>203</v>
      </c>
      <c r="B3" s="419" t="s">
        <v>204</v>
      </c>
      <c r="C3" s="419" t="s">
        <v>205</v>
      </c>
      <c r="D3" s="419" t="s">
        <v>206</v>
      </c>
      <c r="E3" s="419" t="s">
        <v>207</v>
      </c>
      <c r="F3" s="419" t="s">
        <v>208</v>
      </c>
      <c r="G3" s="419" t="s">
        <v>209</v>
      </c>
      <c r="H3" s="419" t="s">
        <v>210</v>
      </c>
      <c r="I3" s="419" t="s">
        <v>211</v>
      </c>
      <c r="J3" s="419" t="s">
        <v>212</v>
      </c>
      <c r="K3" s="419" t="s">
        <v>213</v>
      </c>
      <c r="L3" s="413" t="s">
        <v>214</v>
      </c>
    </row>
    <row r="4" spans="1:12">
      <c r="A4" s="420"/>
      <c r="B4" s="421"/>
      <c r="C4" s="422"/>
      <c r="D4" s="420"/>
      <c r="E4" s="420"/>
      <c r="F4" s="423"/>
      <c r="G4" s="420"/>
      <c r="H4" s="420"/>
      <c r="I4" s="420"/>
      <c r="J4" s="420"/>
      <c r="K4" s="420"/>
      <c r="L4" s="414"/>
    </row>
    <row r="5" spans="1:12">
      <c r="A5" s="34" t="s">
        <v>215</v>
      </c>
      <c r="B5" s="34"/>
      <c r="C5" s="35"/>
      <c r="D5" s="36"/>
      <c r="E5" s="34"/>
      <c r="F5" s="37"/>
      <c r="G5" s="34"/>
      <c r="H5" s="34"/>
      <c r="I5" s="34"/>
      <c r="J5" s="144">
        <f>SUM(J6:J9)</f>
        <v>120</v>
      </c>
      <c r="K5" s="144">
        <f>SUM(K6:K9)</f>
        <v>120</v>
      </c>
      <c r="L5" s="146"/>
    </row>
    <row r="6" spans="1:12" s="261" customFormat="1">
      <c r="A6" s="256">
        <v>1</v>
      </c>
      <c r="B6" s="212" t="s">
        <v>504</v>
      </c>
      <c r="C6" s="212" t="s">
        <v>512</v>
      </c>
      <c r="D6" s="257" t="s">
        <v>216</v>
      </c>
      <c r="E6" s="256" t="s">
        <v>217</v>
      </c>
      <c r="F6" s="258" t="s">
        <v>218</v>
      </c>
      <c r="G6" s="259" t="s">
        <v>219</v>
      </c>
      <c r="H6" s="256" t="s">
        <v>217</v>
      </c>
      <c r="I6" s="258">
        <v>2000</v>
      </c>
      <c r="J6" s="38">
        <v>30</v>
      </c>
      <c r="K6" s="38">
        <v>30</v>
      </c>
      <c r="L6" s="260"/>
    </row>
    <row r="7" spans="1:12" s="261" customFormat="1">
      <c r="A7" s="256">
        <v>2</v>
      </c>
      <c r="B7" s="114" t="s">
        <v>231</v>
      </c>
      <c r="C7" s="212" t="s">
        <v>516</v>
      </c>
      <c r="D7" s="257" t="s">
        <v>216</v>
      </c>
      <c r="E7" s="256" t="s">
        <v>217</v>
      </c>
      <c r="F7" s="258" t="s">
        <v>218</v>
      </c>
      <c r="G7" s="259" t="s">
        <v>219</v>
      </c>
      <c r="H7" s="256" t="s">
        <v>217</v>
      </c>
      <c r="I7" s="258">
        <v>2000</v>
      </c>
      <c r="J7" s="38">
        <v>30</v>
      </c>
      <c r="K7" s="38">
        <v>30</v>
      </c>
      <c r="L7" s="260"/>
    </row>
    <row r="8" spans="1:12" s="261" customFormat="1" ht="15.75">
      <c r="A8" s="256">
        <v>3</v>
      </c>
      <c r="B8" s="114" t="s">
        <v>81</v>
      </c>
      <c r="C8" s="262" t="s">
        <v>222</v>
      </c>
      <c r="D8" s="257" t="s">
        <v>216</v>
      </c>
      <c r="E8" s="256" t="s">
        <v>217</v>
      </c>
      <c r="F8" s="258" t="s">
        <v>218</v>
      </c>
      <c r="G8" s="259" t="s">
        <v>219</v>
      </c>
      <c r="H8" s="256" t="s">
        <v>217</v>
      </c>
      <c r="I8" s="258">
        <v>2000</v>
      </c>
      <c r="J8" s="38">
        <v>30</v>
      </c>
      <c r="K8" s="38">
        <v>30</v>
      </c>
      <c r="L8" s="260"/>
    </row>
    <row r="9" spans="1:12" s="261" customFormat="1">
      <c r="A9" s="256">
        <v>4</v>
      </c>
      <c r="B9" s="212" t="s">
        <v>506</v>
      </c>
      <c r="C9" s="212" t="s">
        <v>519</v>
      </c>
      <c r="D9" s="257" t="s">
        <v>216</v>
      </c>
      <c r="E9" s="256" t="s">
        <v>217</v>
      </c>
      <c r="F9" s="258" t="s">
        <v>218</v>
      </c>
      <c r="G9" s="259" t="s">
        <v>219</v>
      </c>
      <c r="H9" s="256" t="s">
        <v>217</v>
      </c>
      <c r="I9" s="258">
        <v>2000</v>
      </c>
      <c r="J9" s="38">
        <v>30</v>
      </c>
      <c r="K9" s="38">
        <v>30</v>
      </c>
      <c r="L9" s="260"/>
    </row>
    <row r="10" spans="1:12" s="180" customFormat="1" ht="12.75" customHeight="1">
      <c r="A10" s="181" t="s">
        <v>417</v>
      </c>
      <c r="B10" s="181"/>
      <c r="C10" s="182"/>
      <c r="D10" s="183"/>
      <c r="E10" s="181"/>
      <c r="F10" s="184"/>
      <c r="G10" s="181"/>
      <c r="H10" s="181"/>
      <c r="I10" s="181"/>
      <c r="J10" s="185">
        <f>SUM(J11:J17)</f>
        <v>455</v>
      </c>
      <c r="K10" s="185">
        <f>SUM(K11:K17)</f>
        <v>455</v>
      </c>
      <c r="L10" s="410" t="s">
        <v>427</v>
      </c>
    </row>
    <row r="11" spans="1:12" s="261" customFormat="1" ht="25.5">
      <c r="A11" s="256">
        <v>1</v>
      </c>
      <c r="B11" s="114" t="s">
        <v>345</v>
      </c>
      <c r="C11" s="114" t="s">
        <v>418</v>
      </c>
      <c r="D11" s="257" t="s">
        <v>227</v>
      </c>
      <c r="E11" s="256" t="s">
        <v>217</v>
      </c>
      <c r="F11" s="257" t="s">
        <v>416</v>
      </c>
      <c r="G11" s="257" t="s">
        <v>425</v>
      </c>
      <c r="H11" s="256" t="s">
        <v>217</v>
      </c>
      <c r="I11" s="258">
        <v>4300</v>
      </c>
      <c r="J11" s="38">
        <v>65</v>
      </c>
      <c r="K11" s="38">
        <f>J11</f>
        <v>65</v>
      </c>
      <c r="L11" s="411"/>
    </row>
    <row r="12" spans="1:12" s="261" customFormat="1" ht="25.5">
      <c r="A12" s="256">
        <v>2</v>
      </c>
      <c r="B12" s="114" t="s">
        <v>161</v>
      </c>
      <c r="C12" s="114" t="s">
        <v>419</v>
      </c>
      <c r="D12" s="257" t="s">
        <v>227</v>
      </c>
      <c r="E12" s="256" t="s">
        <v>217</v>
      </c>
      <c r="F12" s="257" t="s">
        <v>416</v>
      </c>
      <c r="G12" s="257" t="s">
        <v>425</v>
      </c>
      <c r="H12" s="256" t="s">
        <v>217</v>
      </c>
      <c r="I12" s="258">
        <v>4300</v>
      </c>
      <c r="J12" s="38">
        <v>65</v>
      </c>
      <c r="K12" s="38">
        <f t="shared" ref="K12:K17" si="0">J12</f>
        <v>65</v>
      </c>
      <c r="L12" s="411"/>
    </row>
    <row r="13" spans="1:12" s="261" customFormat="1" ht="25.5">
      <c r="A13" s="256">
        <v>3</v>
      </c>
      <c r="B13" s="114" t="s">
        <v>81</v>
      </c>
      <c r="C13" s="114" t="s">
        <v>420</v>
      </c>
      <c r="D13" s="257" t="s">
        <v>227</v>
      </c>
      <c r="E13" s="256" t="s">
        <v>217</v>
      </c>
      <c r="F13" s="257" t="s">
        <v>416</v>
      </c>
      <c r="G13" s="257" t="s">
        <v>425</v>
      </c>
      <c r="H13" s="256" t="s">
        <v>217</v>
      </c>
      <c r="I13" s="258">
        <v>4300</v>
      </c>
      <c r="J13" s="38">
        <v>65</v>
      </c>
      <c r="K13" s="38">
        <f t="shared" si="0"/>
        <v>65</v>
      </c>
      <c r="L13" s="411"/>
    </row>
    <row r="14" spans="1:12" s="261" customFormat="1" ht="25.5">
      <c r="A14" s="256">
        <v>6</v>
      </c>
      <c r="B14" s="212" t="s">
        <v>100</v>
      </c>
      <c r="C14" s="114" t="s">
        <v>423</v>
      </c>
      <c r="D14" s="257" t="s">
        <v>227</v>
      </c>
      <c r="E14" s="256" t="s">
        <v>217</v>
      </c>
      <c r="F14" s="257" t="s">
        <v>416</v>
      </c>
      <c r="G14" s="257" t="s">
        <v>425</v>
      </c>
      <c r="H14" s="256" t="s">
        <v>217</v>
      </c>
      <c r="I14" s="258">
        <v>4300</v>
      </c>
      <c r="J14" s="38">
        <v>65</v>
      </c>
      <c r="K14" s="38">
        <f t="shared" si="0"/>
        <v>65</v>
      </c>
      <c r="L14" s="411"/>
    </row>
    <row r="15" spans="1:12" s="261" customFormat="1" ht="25.5">
      <c r="A15" s="256">
        <v>4</v>
      </c>
      <c r="B15" s="114" t="s">
        <v>146</v>
      </c>
      <c r="C15" s="114" t="s">
        <v>421</v>
      </c>
      <c r="D15" s="257" t="s">
        <v>227</v>
      </c>
      <c r="E15" s="256" t="s">
        <v>217</v>
      </c>
      <c r="F15" s="257" t="s">
        <v>416</v>
      </c>
      <c r="G15" s="257" t="s">
        <v>426</v>
      </c>
      <c r="H15" s="256" t="s">
        <v>217</v>
      </c>
      <c r="I15" s="258">
        <v>4300</v>
      </c>
      <c r="J15" s="38">
        <v>65</v>
      </c>
      <c r="K15" s="38">
        <f t="shared" si="0"/>
        <v>65</v>
      </c>
      <c r="L15" s="411"/>
    </row>
    <row r="16" spans="1:12" s="261" customFormat="1" ht="25.5">
      <c r="A16" s="256">
        <v>5</v>
      </c>
      <c r="B16" s="114" t="s">
        <v>231</v>
      </c>
      <c r="C16" s="114" t="s">
        <v>422</v>
      </c>
      <c r="D16" s="257" t="s">
        <v>227</v>
      </c>
      <c r="E16" s="256" t="s">
        <v>217</v>
      </c>
      <c r="F16" s="257" t="s">
        <v>416</v>
      </c>
      <c r="G16" s="257" t="s">
        <v>426</v>
      </c>
      <c r="H16" s="256" t="s">
        <v>217</v>
      </c>
      <c r="I16" s="258">
        <v>4300</v>
      </c>
      <c r="J16" s="38">
        <v>65</v>
      </c>
      <c r="K16" s="38">
        <f t="shared" si="0"/>
        <v>65</v>
      </c>
      <c r="L16" s="411"/>
    </row>
    <row r="17" spans="1:12" s="261" customFormat="1" ht="25.5">
      <c r="A17" s="256">
        <v>7</v>
      </c>
      <c r="B17" s="114" t="s">
        <v>509</v>
      </c>
      <c r="C17" s="114" t="s">
        <v>424</v>
      </c>
      <c r="D17" s="257" t="s">
        <v>227</v>
      </c>
      <c r="E17" s="256" t="s">
        <v>217</v>
      </c>
      <c r="F17" s="257" t="s">
        <v>416</v>
      </c>
      <c r="G17" s="257" t="s">
        <v>426</v>
      </c>
      <c r="H17" s="256" t="s">
        <v>217</v>
      </c>
      <c r="I17" s="258">
        <v>4300</v>
      </c>
      <c r="J17" s="38">
        <v>65</v>
      </c>
      <c r="K17" s="38">
        <f t="shared" si="0"/>
        <v>65</v>
      </c>
      <c r="L17" s="412"/>
    </row>
    <row r="18" spans="1:12" s="180" customFormat="1">
      <c r="A18" s="181" t="s">
        <v>410</v>
      </c>
      <c r="B18" s="181"/>
      <c r="C18" s="182"/>
      <c r="D18" s="183"/>
      <c r="E18" s="181"/>
      <c r="F18" s="184"/>
      <c r="G18" s="181"/>
      <c r="H18" s="181"/>
      <c r="I18" s="181"/>
      <c r="J18" s="185">
        <f>SUM(J19:J22)</f>
        <v>32</v>
      </c>
      <c r="K18" s="185">
        <f>SUM(K19:K22)</f>
        <v>32</v>
      </c>
      <c r="L18" s="410" t="s">
        <v>415</v>
      </c>
    </row>
    <row r="19" spans="1:12" s="261" customFormat="1">
      <c r="A19" s="256">
        <v>1</v>
      </c>
      <c r="B19" s="212" t="s">
        <v>506</v>
      </c>
      <c r="C19" s="114" t="s">
        <v>530</v>
      </c>
      <c r="D19" s="257" t="s">
        <v>229</v>
      </c>
      <c r="E19" s="256" t="s">
        <v>217</v>
      </c>
      <c r="F19" s="257" t="s">
        <v>414</v>
      </c>
      <c r="G19" s="259" t="s">
        <v>413</v>
      </c>
      <c r="H19" s="256" t="s">
        <v>217</v>
      </c>
      <c r="I19" s="258">
        <v>530</v>
      </c>
      <c r="J19" s="38">
        <v>8</v>
      </c>
      <c r="K19" s="38">
        <f>J19</f>
        <v>8</v>
      </c>
      <c r="L19" s="411"/>
    </row>
    <row r="20" spans="1:12" s="261" customFormat="1">
      <c r="A20" s="256">
        <v>2</v>
      </c>
      <c r="B20" s="114" t="s">
        <v>191</v>
      </c>
      <c r="C20" s="114" t="s">
        <v>411</v>
      </c>
      <c r="D20" s="257" t="s">
        <v>229</v>
      </c>
      <c r="E20" s="256" t="s">
        <v>217</v>
      </c>
      <c r="F20" s="257" t="s">
        <v>414</v>
      </c>
      <c r="G20" s="259" t="s">
        <v>413</v>
      </c>
      <c r="H20" s="256" t="s">
        <v>217</v>
      </c>
      <c r="I20" s="258">
        <v>530</v>
      </c>
      <c r="J20" s="38">
        <v>8</v>
      </c>
      <c r="K20" s="38">
        <f t="shared" ref="K20:K22" si="1">J20</f>
        <v>8</v>
      </c>
      <c r="L20" s="411"/>
    </row>
    <row r="21" spans="1:12" s="261" customFormat="1">
      <c r="A21" s="256">
        <v>3</v>
      </c>
      <c r="B21" s="114" t="s">
        <v>125</v>
      </c>
      <c r="C21" s="114" t="s">
        <v>233</v>
      </c>
      <c r="D21" s="257" t="s">
        <v>229</v>
      </c>
      <c r="E21" s="256" t="s">
        <v>217</v>
      </c>
      <c r="F21" s="257" t="s">
        <v>414</v>
      </c>
      <c r="G21" s="259" t="s">
        <v>413</v>
      </c>
      <c r="H21" s="256" t="s">
        <v>217</v>
      </c>
      <c r="I21" s="258">
        <v>530</v>
      </c>
      <c r="J21" s="38">
        <v>8</v>
      </c>
      <c r="K21" s="38">
        <f t="shared" si="1"/>
        <v>8</v>
      </c>
      <c r="L21" s="411"/>
    </row>
    <row r="22" spans="1:12" s="261" customFormat="1">
      <c r="A22" s="256">
        <v>4</v>
      </c>
      <c r="B22" s="114" t="s">
        <v>509</v>
      </c>
      <c r="C22" s="114" t="s">
        <v>412</v>
      </c>
      <c r="D22" s="257" t="s">
        <v>229</v>
      </c>
      <c r="E22" s="256" t="s">
        <v>217</v>
      </c>
      <c r="F22" s="257" t="s">
        <v>414</v>
      </c>
      <c r="G22" s="259" t="s">
        <v>413</v>
      </c>
      <c r="H22" s="256" t="s">
        <v>217</v>
      </c>
      <c r="I22" s="258">
        <v>530</v>
      </c>
      <c r="J22" s="38">
        <v>8</v>
      </c>
      <c r="K22" s="38">
        <f t="shared" si="1"/>
        <v>8</v>
      </c>
      <c r="L22" s="412"/>
    </row>
    <row r="23" spans="1:12">
      <c r="A23" s="34" t="s">
        <v>220</v>
      </c>
      <c r="B23" s="34"/>
      <c r="C23" s="35"/>
      <c r="D23" s="36"/>
      <c r="E23" s="34"/>
      <c r="F23" s="37"/>
      <c r="G23" s="34"/>
      <c r="H23" s="34"/>
      <c r="I23" s="34"/>
      <c r="J23" s="144">
        <f>SUM(J24:J29)</f>
        <v>180</v>
      </c>
      <c r="K23" s="144">
        <f>SUM(K24:K29)</f>
        <v>180</v>
      </c>
      <c r="L23" s="146"/>
    </row>
    <row r="24" spans="1:12" s="261" customFormat="1">
      <c r="A24" s="256">
        <v>1</v>
      </c>
      <c r="B24" s="114" t="s">
        <v>502</v>
      </c>
      <c r="C24" s="212" t="s">
        <v>515</v>
      </c>
      <c r="D24" s="257" t="s">
        <v>216</v>
      </c>
      <c r="E24" s="256" t="s">
        <v>217</v>
      </c>
      <c r="F24" s="258" t="s">
        <v>218</v>
      </c>
      <c r="G24" s="259" t="s">
        <v>221</v>
      </c>
      <c r="H24" s="256" t="s">
        <v>217</v>
      </c>
      <c r="I24" s="258">
        <v>2000</v>
      </c>
      <c r="J24" s="38">
        <f>0.015*I24</f>
        <v>30</v>
      </c>
      <c r="K24" s="38">
        <v>30</v>
      </c>
      <c r="L24" s="260"/>
    </row>
    <row r="25" spans="1:12" s="261" customFormat="1">
      <c r="A25" s="256">
        <v>2</v>
      </c>
      <c r="B25" s="212" t="s">
        <v>504</v>
      </c>
      <c r="C25" s="212" t="s">
        <v>512</v>
      </c>
      <c r="D25" s="257" t="s">
        <v>216</v>
      </c>
      <c r="E25" s="256" t="s">
        <v>217</v>
      </c>
      <c r="F25" s="258" t="s">
        <v>218</v>
      </c>
      <c r="G25" s="259" t="s">
        <v>221</v>
      </c>
      <c r="H25" s="256" t="s">
        <v>217</v>
      </c>
      <c r="I25" s="258">
        <v>2000</v>
      </c>
      <c r="J25" s="38">
        <f t="shared" ref="J25:J29" si="2">0.015*I25</f>
        <v>30</v>
      </c>
      <c r="K25" s="38">
        <v>30</v>
      </c>
      <c r="L25" s="260"/>
    </row>
    <row r="26" spans="1:12" s="261" customFormat="1">
      <c r="A26" s="256">
        <v>3</v>
      </c>
      <c r="B26" s="114" t="s">
        <v>135</v>
      </c>
      <c r="C26" s="212" t="s">
        <v>511</v>
      </c>
      <c r="D26" s="257" t="s">
        <v>216</v>
      </c>
      <c r="E26" s="256" t="s">
        <v>217</v>
      </c>
      <c r="F26" s="258" t="s">
        <v>218</v>
      </c>
      <c r="G26" s="259" t="s">
        <v>221</v>
      </c>
      <c r="H26" s="256" t="s">
        <v>217</v>
      </c>
      <c r="I26" s="258">
        <v>2000</v>
      </c>
      <c r="J26" s="38">
        <f t="shared" si="2"/>
        <v>30</v>
      </c>
      <c r="K26" s="38">
        <v>30</v>
      </c>
      <c r="L26" s="260"/>
    </row>
    <row r="27" spans="1:12" s="261" customFormat="1" ht="15.75">
      <c r="A27" s="256">
        <v>4</v>
      </c>
      <c r="B27" s="114" t="s">
        <v>81</v>
      </c>
      <c r="C27" s="262" t="s">
        <v>222</v>
      </c>
      <c r="D27" s="257" t="s">
        <v>216</v>
      </c>
      <c r="E27" s="256" t="s">
        <v>217</v>
      </c>
      <c r="F27" s="258" t="s">
        <v>218</v>
      </c>
      <c r="G27" s="259" t="s">
        <v>221</v>
      </c>
      <c r="H27" s="256" t="s">
        <v>217</v>
      </c>
      <c r="I27" s="258">
        <v>2000</v>
      </c>
      <c r="J27" s="38">
        <f t="shared" si="2"/>
        <v>30</v>
      </c>
      <c r="K27" s="38">
        <v>30</v>
      </c>
      <c r="L27" s="260"/>
    </row>
    <row r="28" spans="1:12" s="261" customFormat="1">
      <c r="A28" s="256">
        <v>5</v>
      </c>
      <c r="B28" s="212" t="s">
        <v>112</v>
      </c>
      <c r="C28" s="212" t="s">
        <v>495</v>
      </c>
      <c r="D28" s="257" t="s">
        <v>216</v>
      </c>
      <c r="E28" s="256" t="s">
        <v>217</v>
      </c>
      <c r="F28" s="258" t="s">
        <v>218</v>
      </c>
      <c r="G28" s="259" t="s">
        <v>221</v>
      </c>
      <c r="H28" s="256" t="s">
        <v>217</v>
      </c>
      <c r="I28" s="258">
        <v>2000</v>
      </c>
      <c r="J28" s="38">
        <f t="shared" si="2"/>
        <v>30</v>
      </c>
      <c r="K28" s="38">
        <v>30</v>
      </c>
      <c r="L28" s="260"/>
    </row>
    <row r="29" spans="1:12" s="261" customFormat="1">
      <c r="A29" s="256">
        <v>6</v>
      </c>
      <c r="B29" s="114" t="s">
        <v>176</v>
      </c>
      <c r="C29" s="212" t="s">
        <v>491</v>
      </c>
      <c r="D29" s="257" t="s">
        <v>216</v>
      </c>
      <c r="E29" s="256" t="s">
        <v>217</v>
      </c>
      <c r="F29" s="258" t="s">
        <v>218</v>
      </c>
      <c r="G29" s="259" t="s">
        <v>221</v>
      </c>
      <c r="H29" s="256" t="s">
        <v>217</v>
      </c>
      <c r="I29" s="258">
        <v>2000</v>
      </c>
      <c r="J29" s="38">
        <f t="shared" si="2"/>
        <v>30</v>
      </c>
      <c r="K29" s="38">
        <v>30</v>
      </c>
      <c r="L29" s="260"/>
    </row>
    <row r="30" spans="1:12">
      <c r="A30" s="34" t="s">
        <v>251</v>
      </c>
      <c r="B30" s="34"/>
      <c r="C30" s="35"/>
      <c r="D30" s="36"/>
      <c r="E30" s="34"/>
      <c r="F30" s="37"/>
      <c r="G30" s="34"/>
      <c r="H30" s="34"/>
      <c r="I30" s="34"/>
      <c r="J30" s="144">
        <f>SUM(J31:J39)</f>
        <v>270</v>
      </c>
      <c r="K30" s="144">
        <f>SUM(K31:K39)</f>
        <v>270</v>
      </c>
      <c r="L30" s="146"/>
    </row>
    <row r="31" spans="1:12" s="261" customFormat="1" ht="15.75">
      <c r="A31" s="256">
        <v>1</v>
      </c>
      <c r="B31" s="114" t="s">
        <v>81</v>
      </c>
      <c r="C31" s="262" t="s">
        <v>222</v>
      </c>
      <c r="D31" s="257" t="s">
        <v>216</v>
      </c>
      <c r="E31" s="256" t="s">
        <v>217</v>
      </c>
      <c r="F31" s="258" t="s">
        <v>218</v>
      </c>
      <c r="G31" s="259" t="s">
        <v>259</v>
      </c>
      <c r="H31" s="256" t="s">
        <v>217</v>
      </c>
      <c r="I31" s="258">
        <v>2000</v>
      </c>
      <c r="J31" s="38">
        <f>0.015*I31</f>
        <v>30</v>
      </c>
      <c r="K31" s="38">
        <v>30</v>
      </c>
      <c r="L31" s="260"/>
    </row>
    <row r="32" spans="1:12" s="261" customFormat="1">
      <c r="A32" s="256">
        <v>2</v>
      </c>
      <c r="B32" s="212" t="s">
        <v>506</v>
      </c>
      <c r="C32" s="212" t="s">
        <v>519</v>
      </c>
      <c r="D32" s="257" t="s">
        <v>216</v>
      </c>
      <c r="E32" s="256" t="s">
        <v>217</v>
      </c>
      <c r="F32" s="258" t="s">
        <v>218</v>
      </c>
      <c r="G32" s="259" t="s">
        <v>259</v>
      </c>
      <c r="H32" s="256" t="s">
        <v>217</v>
      </c>
      <c r="I32" s="258">
        <v>2000</v>
      </c>
      <c r="J32" s="38">
        <f t="shared" ref="J32:J39" si="3">0.015*I32</f>
        <v>30</v>
      </c>
      <c r="K32" s="38">
        <v>30</v>
      </c>
      <c r="L32" s="260"/>
    </row>
    <row r="33" spans="1:12" s="261" customFormat="1">
      <c r="A33" s="256">
        <v>3</v>
      </c>
      <c r="B33" s="114" t="s">
        <v>121</v>
      </c>
      <c r="C33" s="114" t="s">
        <v>252</v>
      </c>
      <c r="D33" s="257" t="s">
        <v>227</v>
      </c>
      <c r="E33" s="256" t="s">
        <v>217</v>
      </c>
      <c r="F33" s="258" t="s">
        <v>218</v>
      </c>
      <c r="G33" s="259" t="s">
        <v>260</v>
      </c>
      <c r="H33" s="256" t="s">
        <v>217</v>
      </c>
      <c r="I33" s="258">
        <v>2000</v>
      </c>
      <c r="J33" s="38">
        <f t="shared" si="3"/>
        <v>30</v>
      </c>
      <c r="K33" s="38">
        <v>30</v>
      </c>
      <c r="L33" s="260"/>
    </row>
    <row r="34" spans="1:12" s="261" customFormat="1">
      <c r="A34" s="256">
        <v>4</v>
      </c>
      <c r="B34" s="263" t="s">
        <v>501</v>
      </c>
      <c r="C34" s="263" t="s">
        <v>253</v>
      </c>
      <c r="D34" s="257" t="s">
        <v>227</v>
      </c>
      <c r="E34" s="256" t="s">
        <v>217</v>
      </c>
      <c r="F34" s="258" t="s">
        <v>218</v>
      </c>
      <c r="G34" s="259" t="s">
        <v>260</v>
      </c>
      <c r="H34" s="256" t="s">
        <v>217</v>
      </c>
      <c r="I34" s="258">
        <v>2000</v>
      </c>
      <c r="J34" s="38">
        <f t="shared" si="3"/>
        <v>30</v>
      </c>
      <c r="K34" s="38">
        <v>30</v>
      </c>
      <c r="L34" s="260"/>
    </row>
    <row r="35" spans="1:12" s="261" customFormat="1">
      <c r="A35" s="256">
        <v>5</v>
      </c>
      <c r="B35" s="114" t="s">
        <v>142</v>
      </c>
      <c r="C35" s="263" t="s">
        <v>254</v>
      </c>
      <c r="D35" s="257" t="s">
        <v>227</v>
      </c>
      <c r="E35" s="256" t="s">
        <v>217</v>
      </c>
      <c r="F35" s="258" t="s">
        <v>218</v>
      </c>
      <c r="G35" s="259" t="s">
        <v>260</v>
      </c>
      <c r="H35" s="256" t="s">
        <v>217</v>
      </c>
      <c r="I35" s="258">
        <v>2000</v>
      </c>
      <c r="J35" s="38">
        <f t="shared" si="3"/>
        <v>30</v>
      </c>
      <c r="K35" s="38">
        <v>30</v>
      </c>
      <c r="L35" s="260"/>
    </row>
    <row r="36" spans="1:12" s="261" customFormat="1">
      <c r="A36" s="256">
        <v>6</v>
      </c>
      <c r="B36" s="114" t="s">
        <v>158</v>
      </c>
      <c r="C36" s="263" t="s">
        <v>255</v>
      </c>
      <c r="D36" s="257" t="s">
        <v>227</v>
      </c>
      <c r="E36" s="256" t="s">
        <v>217</v>
      </c>
      <c r="F36" s="258" t="s">
        <v>218</v>
      </c>
      <c r="G36" s="259" t="s">
        <v>260</v>
      </c>
      <c r="H36" s="256" t="s">
        <v>217</v>
      </c>
      <c r="I36" s="258">
        <v>2000</v>
      </c>
      <c r="J36" s="38">
        <f t="shared" si="3"/>
        <v>30</v>
      </c>
      <c r="K36" s="38">
        <v>30</v>
      </c>
      <c r="L36" s="260"/>
    </row>
    <row r="37" spans="1:12" s="261" customFormat="1">
      <c r="A37" s="256">
        <v>7</v>
      </c>
      <c r="B37" s="114" t="s">
        <v>256</v>
      </c>
      <c r="C37" s="263" t="s">
        <v>257</v>
      </c>
      <c r="D37" s="257" t="s">
        <v>227</v>
      </c>
      <c r="E37" s="256" t="s">
        <v>217</v>
      </c>
      <c r="F37" s="258" t="s">
        <v>218</v>
      </c>
      <c r="G37" s="259" t="s">
        <v>260</v>
      </c>
      <c r="H37" s="256" t="s">
        <v>217</v>
      </c>
      <c r="I37" s="258">
        <v>2000</v>
      </c>
      <c r="J37" s="38">
        <f t="shared" si="3"/>
        <v>30</v>
      </c>
      <c r="K37" s="38">
        <v>30</v>
      </c>
      <c r="L37" s="260"/>
    </row>
    <row r="38" spans="1:12" s="261" customFormat="1">
      <c r="A38" s="256">
        <v>8</v>
      </c>
      <c r="B38" s="114" t="s">
        <v>116</v>
      </c>
      <c r="C38" s="263" t="s">
        <v>258</v>
      </c>
      <c r="D38" s="257" t="s">
        <v>227</v>
      </c>
      <c r="E38" s="256" t="s">
        <v>217</v>
      </c>
      <c r="F38" s="258" t="s">
        <v>218</v>
      </c>
      <c r="G38" s="259" t="s">
        <v>260</v>
      </c>
      <c r="H38" s="256" t="s">
        <v>217</v>
      </c>
      <c r="I38" s="258">
        <v>2000</v>
      </c>
      <c r="J38" s="38">
        <f t="shared" si="3"/>
        <v>30</v>
      </c>
      <c r="K38" s="38">
        <v>30</v>
      </c>
      <c r="L38" s="260"/>
    </row>
    <row r="39" spans="1:12" s="261" customFormat="1">
      <c r="A39" s="256">
        <v>9</v>
      </c>
      <c r="B39" s="212" t="s">
        <v>112</v>
      </c>
      <c r="C39" s="263" t="s">
        <v>262</v>
      </c>
      <c r="D39" s="257" t="s">
        <v>227</v>
      </c>
      <c r="E39" s="256" t="s">
        <v>217</v>
      </c>
      <c r="F39" s="258" t="s">
        <v>218</v>
      </c>
      <c r="G39" s="259" t="s">
        <v>260</v>
      </c>
      <c r="H39" s="256" t="s">
        <v>217</v>
      </c>
      <c r="I39" s="258">
        <v>2000</v>
      </c>
      <c r="J39" s="38">
        <f t="shared" si="3"/>
        <v>30</v>
      </c>
      <c r="K39" s="38">
        <v>30</v>
      </c>
      <c r="L39" s="260"/>
    </row>
    <row r="40" spans="1:12">
      <c r="A40" s="34" t="s">
        <v>329</v>
      </c>
      <c r="B40" s="34"/>
      <c r="C40" s="35"/>
      <c r="D40" s="36"/>
      <c r="E40" s="34"/>
      <c r="F40" s="37"/>
      <c r="G40" s="34"/>
      <c r="H40" s="34"/>
      <c r="I40" s="34"/>
      <c r="J40" s="144">
        <f>SUM(J41:J50)</f>
        <v>100</v>
      </c>
      <c r="K40" s="144">
        <f>SUM(K41:K50)</f>
        <v>100</v>
      </c>
      <c r="L40" s="146"/>
    </row>
    <row r="41" spans="1:12" s="261" customFormat="1">
      <c r="A41" s="256">
        <v>1</v>
      </c>
      <c r="B41" s="114" t="s">
        <v>176</v>
      </c>
      <c r="C41" s="114" t="s">
        <v>330</v>
      </c>
      <c r="D41" s="257" t="s">
        <v>227</v>
      </c>
      <c r="E41" s="256" t="s">
        <v>217</v>
      </c>
      <c r="F41" s="258" t="s">
        <v>340</v>
      </c>
      <c r="G41" s="259" t="s">
        <v>341</v>
      </c>
      <c r="H41" s="256" t="s">
        <v>217</v>
      </c>
      <c r="I41" s="258">
        <v>500</v>
      </c>
      <c r="J41" s="38">
        <v>10</v>
      </c>
      <c r="K41" s="38">
        <v>10</v>
      </c>
      <c r="L41" s="260"/>
    </row>
    <row r="42" spans="1:12" s="261" customFormat="1">
      <c r="A42" s="256">
        <v>2</v>
      </c>
      <c r="B42" s="114" t="s">
        <v>81</v>
      </c>
      <c r="C42" s="114" t="s">
        <v>331</v>
      </c>
      <c r="D42" s="257" t="s">
        <v>227</v>
      </c>
      <c r="E42" s="256" t="s">
        <v>217</v>
      </c>
      <c r="F42" s="258" t="s">
        <v>340</v>
      </c>
      <c r="G42" s="259" t="s">
        <v>341</v>
      </c>
      <c r="H42" s="256" t="s">
        <v>217</v>
      </c>
      <c r="I42" s="258">
        <v>500</v>
      </c>
      <c r="J42" s="38">
        <v>10</v>
      </c>
      <c r="K42" s="38">
        <v>10</v>
      </c>
      <c r="L42" s="260"/>
    </row>
    <row r="43" spans="1:12" s="261" customFormat="1">
      <c r="A43" s="256">
        <v>3</v>
      </c>
      <c r="B43" s="114" t="s">
        <v>146</v>
      </c>
      <c r="C43" s="114" t="s">
        <v>332</v>
      </c>
      <c r="D43" s="257" t="s">
        <v>227</v>
      </c>
      <c r="E43" s="256" t="s">
        <v>217</v>
      </c>
      <c r="F43" s="258" t="s">
        <v>340</v>
      </c>
      <c r="G43" s="259" t="s">
        <v>341</v>
      </c>
      <c r="H43" s="256" t="s">
        <v>217</v>
      </c>
      <c r="I43" s="258">
        <v>500</v>
      </c>
      <c r="J43" s="38">
        <v>10</v>
      </c>
      <c r="K43" s="38">
        <v>10</v>
      </c>
      <c r="L43" s="260"/>
    </row>
    <row r="44" spans="1:12" s="261" customFormat="1">
      <c r="A44" s="256">
        <v>4</v>
      </c>
      <c r="B44" s="114" t="s">
        <v>231</v>
      </c>
      <c r="C44" s="114" t="s">
        <v>333</v>
      </c>
      <c r="D44" s="257" t="s">
        <v>227</v>
      </c>
      <c r="E44" s="256" t="s">
        <v>217</v>
      </c>
      <c r="F44" s="258" t="s">
        <v>340</v>
      </c>
      <c r="G44" s="259" t="s">
        <v>341</v>
      </c>
      <c r="H44" s="256" t="s">
        <v>217</v>
      </c>
      <c r="I44" s="258">
        <v>500</v>
      </c>
      <c r="J44" s="38">
        <v>10</v>
      </c>
      <c r="K44" s="38">
        <v>10</v>
      </c>
      <c r="L44" s="260"/>
    </row>
    <row r="45" spans="1:12" s="261" customFormat="1">
      <c r="A45" s="256">
        <v>5</v>
      </c>
      <c r="B45" s="212" t="s">
        <v>503</v>
      </c>
      <c r="C45" s="114" t="s">
        <v>334</v>
      </c>
      <c r="D45" s="257" t="s">
        <v>227</v>
      </c>
      <c r="E45" s="256" t="s">
        <v>217</v>
      </c>
      <c r="F45" s="258" t="s">
        <v>340</v>
      </c>
      <c r="G45" s="259" t="s">
        <v>341</v>
      </c>
      <c r="H45" s="256" t="s">
        <v>217</v>
      </c>
      <c r="I45" s="258">
        <v>500</v>
      </c>
      <c r="J45" s="38">
        <v>10</v>
      </c>
      <c r="K45" s="38">
        <v>10</v>
      </c>
      <c r="L45" s="260"/>
    </row>
    <row r="46" spans="1:12" s="261" customFormat="1">
      <c r="A46" s="256">
        <v>6</v>
      </c>
      <c r="B46" s="212" t="s">
        <v>100</v>
      </c>
      <c r="C46" s="114" t="s">
        <v>335</v>
      </c>
      <c r="D46" s="257" t="s">
        <v>227</v>
      </c>
      <c r="E46" s="256" t="s">
        <v>217</v>
      </c>
      <c r="F46" s="258" t="s">
        <v>340</v>
      </c>
      <c r="G46" s="259" t="s">
        <v>341</v>
      </c>
      <c r="H46" s="256" t="s">
        <v>217</v>
      </c>
      <c r="I46" s="258">
        <v>500</v>
      </c>
      <c r="J46" s="38">
        <v>10</v>
      </c>
      <c r="K46" s="38">
        <v>10</v>
      </c>
      <c r="L46" s="260"/>
    </row>
    <row r="47" spans="1:12" s="261" customFormat="1">
      <c r="A47" s="256">
        <v>7</v>
      </c>
      <c r="B47" s="114" t="s">
        <v>116</v>
      </c>
      <c r="C47" s="114" t="s">
        <v>336</v>
      </c>
      <c r="D47" s="257" t="s">
        <v>227</v>
      </c>
      <c r="E47" s="256" t="s">
        <v>217</v>
      </c>
      <c r="F47" s="258" t="s">
        <v>340</v>
      </c>
      <c r="G47" s="259" t="s">
        <v>341</v>
      </c>
      <c r="H47" s="256" t="s">
        <v>217</v>
      </c>
      <c r="I47" s="258">
        <v>500</v>
      </c>
      <c r="J47" s="38">
        <v>10</v>
      </c>
      <c r="K47" s="38">
        <v>10</v>
      </c>
      <c r="L47" s="260"/>
    </row>
    <row r="48" spans="1:12" s="261" customFormat="1">
      <c r="A48" s="256">
        <v>8</v>
      </c>
      <c r="B48" s="212" t="s">
        <v>345</v>
      </c>
      <c r="C48" s="114" t="s">
        <v>337</v>
      </c>
      <c r="D48" s="257" t="s">
        <v>227</v>
      </c>
      <c r="E48" s="256" t="s">
        <v>217</v>
      </c>
      <c r="F48" s="258" t="s">
        <v>340</v>
      </c>
      <c r="G48" s="259" t="s">
        <v>341</v>
      </c>
      <c r="H48" s="256" t="s">
        <v>217</v>
      </c>
      <c r="I48" s="258">
        <v>500</v>
      </c>
      <c r="J48" s="38">
        <v>10</v>
      </c>
      <c r="K48" s="38">
        <v>10</v>
      </c>
      <c r="L48" s="260"/>
    </row>
    <row r="49" spans="1:12" s="261" customFormat="1">
      <c r="A49" s="256">
        <v>9</v>
      </c>
      <c r="B49" s="114" t="s">
        <v>125</v>
      </c>
      <c r="C49" s="114" t="s">
        <v>338</v>
      </c>
      <c r="D49" s="257" t="s">
        <v>227</v>
      </c>
      <c r="E49" s="256" t="s">
        <v>217</v>
      </c>
      <c r="F49" s="258" t="s">
        <v>340</v>
      </c>
      <c r="G49" s="259" t="s">
        <v>341</v>
      </c>
      <c r="H49" s="256" t="s">
        <v>217</v>
      </c>
      <c r="I49" s="258">
        <v>500</v>
      </c>
      <c r="J49" s="38">
        <v>10</v>
      </c>
      <c r="K49" s="38">
        <v>10</v>
      </c>
      <c r="L49" s="260"/>
    </row>
    <row r="50" spans="1:12" s="261" customFormat="1">
      <c r="A50" s="256">
        <v>10</v>
      </c>
      <c r="B50" s="212" t="s">
        <v>509</v>
      </c>
      <c r="C50" s="114" t="s">
        <v>339</v>
      </c>
      <c r="D50" s="257" t="s">
        <v>227</v>
      </c>
      <c r="E50" s="256" t="s">
        <v>217</v>
      </c>
      <c r="F50" s="258" t="s">
        <v>340</v>
      </c>
      <c r="G50" s="259" t="s">
        <v>341</v>
      </c>
      <c r="H50" s="256" t="s">
        <v>217</v>
      </c>
      <c r="I50" s="258">
        <v>500</v>
      </c>
      <c r="J50" s="38">
        <v>10</v>
      </c>
      <c r="K50" s="38">
        <v>10</v>
      </c>
      <c r="L50" s="260"/>
    </row>
    <row r="51" spans="1:12">
      <c r="A51" s="34" t="s">
        <v>342</v>
      </c>
      <c r="B51" s="34"/>
      <c r="C51" s="35"/>
      <c r="D51" s="36"/>
      <c r="E51" s="34"/>
      <c r="F51" s="37"/>
      <c r="G51" s="34"/>
      <c r="H51" s="34"/>
      <c r="I51" s="34"/>
      <c r="J51" s="144">
        <f>SUM(J52:J81)</f>
        <v>300</v>
      </c>
      <c r="K51" s="144">
        <f>SUM(K52:K81)</f>
        <v>300</v>
      </c>
      <c r="L51" s="146"/>
    </row>
    <row r="52" spans="1:12" s="261" customFormat="1" ht="25.5">
      <c r="A52" s="256">
        <v>1</v>
      </c>
      <c r="B52" s="212" t="s">
        <v>501</v>
      </c>
      <c r="C52" s="264" t="s">
        <v>361</v>
      </c>
      <c r="D52" s="257" t="s">
        <v>229</v>
      </c>
      <c r="E52" s="256" t="s">
        <v>217</v>
      </c>
      <c r="F52" s="258" t="s">
        <v>340</v>
      </c>
      <c r="G52" s="259" t="s">
        <v>343</v>
      </c>
      <c r="H52" s="256" t="s">
        <v>217</v>
      </c>
      <c r="I52" s="258">
        <v>500</v>
      </c>
      <c r="J52" s="38">
        <v>10</v>
      </c>
      <c r="K52" s="38">
        <v>10</v>
      </c>
      <c r="L52" s="260"/>
    </row>
    <row r="53" spans="1:12" s="261" customFormat="1" ht="25.5">
      <c r="A53" s="256">
        <v>2</v>
      </c>
      <c r="B53" s="212" t="s">
        <v>502</v>
      </c>
      <c r="C53" s="264" t="s">
        <v>362</v>
      </c>
      <c r="D53" s="257" t="s">
        <v>229</v>
      </c>
      <c r="E53" s="256" t="s">
        <v>217</v>
      </c>
      <c r="F53" s="258" t="s">
        <v>340</v>
      </c>
      <c r="G53" s="259" t="s">
        <v>343</v>
      </c>
      <c r="H53" s="256" t="s">
        <v>217</v>
      </c>
      <c r="I53" s="258">
        <v>500</v>
      </c>
      <c r="J53" s="38">
        <v>10</v>
      </c>
      <c r="K53" s="38">
        <v>10</v>
      </c>
      <c r="L53" s="260"/>
    </row>
    <row r="54" spans="1:12" s="261" customFormat="1" ht="25.5">
      <c r="A54" s="256">
        <v>3</v>
      </c>
      <c r="B54" s="212" t="s">
        <v>503</v>
      </c>
      <c r="C54" s="264" t="s">
        <v>363</v>
      </c>
      <c r="D54" s="257" t="s">
        <v>229</v>
      </c>
      <c r="E54" s="256" t="s">
        <v>217</v>
      </c>
      <c r="F54" s="258" t="s">
        <v>340</v>
      </c>
      <c r="G54" s="259" t="s">
        <v>343</v>
      </c>
      <c r="H54" s="256" t="s">
        <v>217</v>
      </c>
      <c r="I54" s="258">
        <v>500</v>
      </c>
      <c r="J54" s="38">
        <v>10</v>
      </c>
      <c r="K54" s="38">
        <v>10</v>
      </c>
      <c r="L54" s="260"/>
    </row>
    <row r="55" spans="1:12" s="261" customFormat="1" ht="25.5">
      <c r="A55" s="256">
        <v>4</v>
      </c>
      <c r="B55" s="212" t="s">
        <v>194</v>
      </c>
      <c r="C55" s="264" t="s">
        <v>364</v>
      </c>
      <c r="D55" s="257" t="s">
        <v>229</v>
      </c>
      <c r="E55" s="256" t="s">
        <v>217</v>
      </c>
      <c r="F55" s="258" t="s">
        <v>340</v>
      </c>
      <c r="G55" s="259" t="s">
        <v>343</v>
      </c>
      <c r="H55" s="256" t="s">
        <v>217</v>
      </c>
      <c r="I55" s="258">
        <v>500</v>
      </c>
      <c r="J55" s="38">
        <v>10</v>
      </c>
      <c r="K55" s="38">
        <v>10</v>
      </c>
      <c r="L55" s="260"/>
    </row>
    <row r="56" spans="1:12" s="261" customFormat="1" ht="25.5">
      <c r="A56" s="256">
        <v>5</v>
      </c>
      <c r="B56" s="212" t="s">
        <v>231</v>
      </c>
      <c r="C56" s="264" t="s">
        <v>365</v>
      </c>
      <c r="D56" s="257" t="s">
        <v>229</v>
      </c>
      <c r="E56" s="256" t="s">
        <v>217</v>
      </c>
      <c r="F56" s="258" t="s">
        <v>340</v>
      </c>
      <c r="G56" s="259" t="s">
        <v>343</v>
      </c>
      <c r="H56" s="256" t="s">
        <v>217</v>
      </c>
      <c r="I56" s="258">
        <v>500</v>
      </c>
      <c r="J56" s="38">
        <v>10</v>
      </c>
      <c r="K56" s="38">
        <v>10</v>
      </c>
      <c r="L56" s="260"/>
    </row>
    <row r="57" spans="1:12" s="261" customFormat="1" ht="25.5">
      <c r="A57" s="256">
        <v>6</v>
      </c>
      <c r="B57" s="212" t="s">
        <v>226</v>
      </c>
      <c r="C57" s="264" t="s">
        <v>366</v>
      </c>
      <c r="D57" s="257" t="s">
        <v>229</v>
      </c>
      <c r="E57" s="256" t="s">
        <v>217</v>
      </c>
      <c r="F57" s="258" t="s">
        <v>340</v>
      </c>
      <c r="G57" s="259" t="s">
        <v>343</v>
      </c>
      <c r="H57" s="256" t="s">
        <v>217</v>
      </c>
      <c r="I57" s="258">
        <v>500</v>
      </c>
      <c r="J57" s="38">
        <v>10</v>
      </c>
      <c r="K57" s="38">
        <v>10</v>
      </c>
      <c r="L57" s="260"/>
    </row>
    <row r="58" spans="1:12" s="261" customFormat="1" ht="25.5">
      <c r="A58" s="256">
        <v>7</v>
      </c>
      <c r="B58" s="212" t="s">
        <v>504</v>
      </c>
      <c r="C58" s="264" t="s">
        <v>367</v>
      </c>
      <c r="D58" s="257" t="s">
        <v>229</v>
      </c>
      <c r="E58" s="256" t="s">
        <v>217</v>
      </c>
      <c r="F58" s="258" t="s">
        <v>340</v>
      </c>
      <c r="G58" s="259" t="s">
        <v>343</v>
      </c>
      <c r="H58" s="256" t="s">
        <v>217</v>
      </c>
      <c r="I58" s="258">
        <v>500</v>
      </c>
      <c r="J58" s="38">
        <v>10</v>
      </c>
      <c r="K58" s="38">
        <v>10</v>
      </c>
      <c r="L58" s="260"/>
    </row>
    <row r="59" spans="1:12" s="261" customFormat="1" ht="25.5">
      <c r="A59" s="256">
        <v>8</v>
      </c>
      <c r="B59" s="212" t="s">
        <v>505</v>
      </c>
      <c r="C59" s="264" t="s">
        <v>368</v>
      </c>
      <c r="D59" s="257" t="s">
        <v>229</v>
      </c>
      <c r="E59" s="256" t="s">
        <v>217</v>
      </c>
      <c r="F59" s="258" t="s">
        <v>340</v>
      </c>
      <c r="G59" s="259" t="s">
        <v>343</v>
      </c>
      <c r="H59" s="256" t="s">
        <v>217</v>
      </c>
      <c r="I59" s="258">
        <v>500</v>
      </c>
      <c r="J59" s="38">
        <v>10</v>
      </c>
      <c r="K59" s="38">
        <v>10</v>
      </c>
      <c r="L59" s="260"/>
    </row>
    <row r="60" spans="1:12" s="261" customFormat="1" ht="25.5">
      <c r="A60" s="256">
        <v>9</v>
      </c>
      <c r="B60" s="212" t="s">
        <v>230</v>
      </c>
      <c r="C60" s="265" t="s">
        <v>369</v>
      </c>
      <c r="D60" s="257" t="s">
        <v>229</v>
      </c>
      <c r="E60" s="256" t="s">
        <v>217</v>
      </c>
      <c r="F60" s="258" t="s">
        <v>340</v>
      </c>
      <c r="G60" s="259" t="s">
        <v>343</v>
      </c>
      <c r="H60" s="256" t="s">
        <v>217</v>
      </c>
      <c r="I60" s="258">
        <v>500</v>
      </c>
      <c r="J60" s="38">
        <v>10</v>
      </c>
      <c r="K60" s="38">
        <v>10</v>
      </c>
      <c r="L60" s="260"/>
    </row>
    <row r="61" spans="1:12" s="261" customFormat="1" ht="25.5">
      <c r="A61" s="256">
        <v>10</v>
      </c>
      <c r="B61" s="212" t="s">
        <v>191</v>
      </c>
      <c r="C61" s="265" t="s">
        <v>370</v>
      </c>
      <c r="D61" s="257" t="s">
        <v>229</v>
      </c>
      <c r="E61" s="256" t="s">
        <v>217</v>
      </c>
      <c r="F61" s="258" t="s">
        <v>340</v>
      </c>
      <c r="G61" s="259" t="s">
        <v>343</v>
      </c>
      <c r="H61" s="256" t="s">
        <v>217</v>
      </c>
      <c r="I61" s="258">
        <v>500</v>
      </c>
      <c r="J61" s="38">
        <v>10</v>
      </c>
      <c r="K61" s="38">
        <v>10</v>
      </c>
      <c r="L61" s="260"/>
    </row>
    <row r="62" spans="1:12" s="261" customFormat="1" ht="25.5">
      <c r="A62" s="256">
        <v>11</v>
      </c>
      <c r="B62" s="212" t="s">
        <v>201</v>
      </c>
      <c r="C62" s="264" t="s">
        <v>371</v>
      </c>
      <c r="D62" s="257" t="s">
        <v>229</v>
      </c>
      <c r="E62" s="256" t="s">
        <v>217</v>
      </c>
      <c r="F62" s="258" t="s">
        <v>340</v>
      </c>
      <c r="G62" s="259" t="s">
        <v>343</v>
      </c>
      <c r="H62" s="256" t="s">
        <v>217</v>
      </c>
      <c r="I62" s="258">
        <v>500</v>
      </c>
      <c r="J62" s="38">
        <v>10</v>
      </c>
      <c r="K62" s="38">
        <v>10</v>
      </c>
      <c r="L62" s="260"/>
    </row>
    <row r="63" spans="1:12" s="261" customFormat="1" ht="25.5">
      <c r="A63" s="256">
        <v>12</v>
      </c>
      <c r="B63" s="212" t="s">
        <v>201</v>
      </c>
      <c r="C63" s="264" t="s">
        <v>372</v>
      </c>
      <c r="D63" s="257" t="s">
        <v>229</v>
      </c>
      <c r="E63" s="256" t="s">
        <v>217</v>
      </c>
      <c r="F63" s="258" t="s">
        <v>340</v>
      </c>
      <c r="G63" s="259" t="s">
        <v>343</v>
      </c>
      <c r="H63" s="256" t="s">
        <v>217</v>
      </c>
      <c r="I63" s="258">
        <v>500</v>
      </c>
      <c r="J63" s="38">
        <v>10</v>
      </c>
      <c r="K63" s="38">
        <v>10</v>
      </c>
      <c r="L63" s="260"/>
    </row>
    <row r="64" spans="1:12" s="261" customFormat="1" ht="25.5">
      <c r="A64" s="256">
        <v>13</v>
      </c>
      <c r="B64" s="212" t="s">
        <v>238</v>
      </c>
      <c r="C64" s="264" t="s">
        <v>373</v>
      </c>
      <c r="D64" s="257" t="s">
        <v>229</v>
      </c>
      <c r="E64" s="256" t="s">
        <v>217</v>
      </c>
      <c r="F64" s="258" t="s">
        <v>340</v>
      </c>
      <c r="G64" s="259" t="s">
        <v>343</v>
      </c>
      <c r="H64" s="256" t="s">
        <v>217</v>
      </c>
      <c r="I64" s="258">
        <v>500</v>
      </c>
      <c r="J64" s="38">
        <v>10</v>
      </c>
      <c r="K64" s="38">
        <v>10</v>
      </c>
      <c r="L64" s="260"/>
    </row>
    <row r="65" spans="1:12" s="261" customFormat="1" ht="25.5">
      <c r="A65" s="256">
        <v>14</v>
      </c>
      <c r="B65" s="212" t="s">
        <v>142</v>
      </c>
      <c r="C65" s="264" t="s">
        <v>374</v>
      </c>
      <c r="D65" s="257" t="s">
        <v>229</v>
      </c>
      <c r="E65" s="256" t="s">
        <v>217</v>
      </c>
      <c r="F65" s="258" t="s">
        <v>340</v>
      </c>
      <c r="G65" s="259" t="s">
        <v>343</v>
      </c>
      <c r="H65" s="256" t="s">
        <v>217</v>
      </c>
      <c r="I65" s="258">
        <v>500</v>
      </c>
      <c r="J65" s="38">
        <v>10</v>
      </c>
      <c r="K65" s="38">
        <v>10</v>
      </c>
      <c r="L65" s="260"/>
    </row>
    <row r="66" spans="1:12" s="261" customFormat="1" ht="25.5">
      <c r="A66" s="256">
        <v>15</v>
      </c>
      <c r="B66" s="212" t="s">
        <v>146</v>
      </c>
      <c r="C66" s="264" t="s">
        <v>375</v>
      </c>
      <c r="D66" s="257" t="s">
        <v>229</v>
      </c>
      <c r="E66" s="256" t="s">
        <v>217</v>
      </c>
      <c r="F66" s="258" t="s">
        <v>340</v>
      </c>
      <c r="G66" s="259" t="s">
        <v>343</v>
      </c>
      <c r="H66" s="256" t="s">
        <v>217</v>
      </c>
      <c r="I66" s="258">
        <v>500</v>
      </c>
      <c r="J66" s="38">
        <v>10</v>
      </c>
      <c r="K66" s="38">
        <v>10</v>
      </c>
      <c r="L66" s="260"/>
    </row>
    <row r="67" spans="1:12" s="261" customFormat="1" ht="25.5">
      <c r="A67" s="256">
        <v>16</v>
      </c>
      <c r="B67" s="212" t="s">
        <v>100</v>
      </c>
      <c r="C67" s="264" t="s">
        <v>376</v>
      </c>
      <c r="D67" s="257" t="s">
        <v>229</v>
      </c>
      <c r="E67" s="256" t="s">
        <v>217</v>
      </c>
      <c r="F67" s="258" t="s">
        <v>340</v>
      </c>
      <c r="G67" s="259" t="s">
        <v>343</v>
      </c>
      <c r="H67" s="256" t="s">
        <v>217</v>
      </c>
      <c r="I67" s="258">
        <v>500</v>
      </c>
      <c r="J67" s="38">
        <v>10</v>
      </c>
      <c r="K67" s="38">
        <v>10</v>
      </c>
      <c r="L67" s="260"/>
    </row>
    <row r="68" spans="1:12" s="261" customFormat="1" ht="25.5">
      <c r="A68" s="256">
        <v>17</v>
      </c>
      <c r="B68" s="212" t="s">
        <v>256</v>
      </c>
      <c r="C68" s="264" t="s">
        <v>377</v>
      </c>
      <c r="D68" s="257" t="s">
        <v>229</v>
      </c>
      <c r="E68" s="256" t="s">
        <v>217</v>
      </c>
      <c r="F68" s="258" t="s">
        <v>340</v>
      </c>
      <c r="G68" s="259" t="s">
        <v>343</v>
      </c>
      <c r="H68" s="256" t="s">
        <v>217</v>
      </c>
      <c r="I68" s="258">
        <v>500</v>
      </c>
      <c r="J68" s="38">
        <v>10</v>
      </c>
      <c r="K68" s="38">
        <v>10</v>
      </c>
      <c r="L68" s="260"/>
    </row>
    <row r="69" spans="1:12" s="261" customFormat="1" ht="25.5">
      <c r="A69" s="256">
        <v>18</v>
      </c>
      <c r="B69" s="212" t="s">
        <v>506</v>
      </c>
      <c r="C69" s="264" t="s">
        <v>378</v>
      </c>
      <c r="D69" s="257" t="s">
        <v>229</v>
      </c>
      <c r="E69" s="256" t="s">
        <v>217</v>
      </c>
      <c r="F69" s="258" t="s">
        <v>340</v>
      </c>
      <c r="G69" s="259" t="s">
        <v>343</v>
      </c>
      <c r="H69" s="256" t="s">
        <v>217</v>
      </c>
      <c r="I69" s="258">
        <v>500</v>
      </c>
      <c r="J69" s="38">
        <v>10</v>
      </c>
      <c r="K69" s="38">
        <v>10</v>
      </c>
      <c r="L69" s="260"/>
    </row>
    <row r="70" spans="1:12" s="261" customFormat="1" ht="25.5">
      <c r="A70" s="256">
        <v>19</v>
      </c>
      <c r="B70" s="212" t="s">
        <v>158</v>
      </c>
      <c r="C70" s="264" t="s">
        <v>379</v>
      </c>
      <c r="D70" s="257" t="s">
        <v>229</v>
      </c>
      <c r="E70" s="256" t="s">
        <v>217</v>
      </c>
      <c r="F70" s="258" t="s">
        <v>340</v>
      </c>
      <c r="G70" s="259" t="s">
        <v>343</v>
      </c>
      <c r="H70" s="256" t="s">
        <v>217</v>
      </c>
      <c r="I70" s="258">
        <v>500</v>
      </c>
      <c r="J70" s="38">
        <v>10</v>
      </c>
      <c r="K70" s="38">
        <v>10</v>
      </c>
      <c r="L70" s="260"/>
    </row>
    <row r="71" spans="1:12" s="261" customFormat="1" ht="25.5">
      <c r="A71" s="256">
        <v>20</v>
      </c>
      <c r="B71" s="212" t="s">
        <v>81</v>
      </c>
      <c r="C71" s="264" t="s">
        <v>380</v>
      </c>
      <c r="D71" s="257" t="s">
        <v>229</v>
      </c>
      <c r="E71" s="256" t="s">
        <v>217</v>
      </c>
      <c r="F71" s="258" t="s">
        <v>340</v>
      </c>
      <c r="G71" s="259" t="s">
        <v>343</v>
      </c>
      <c r="H71" s="256" t="s">
        <v>217</v>
      </c>
      <c r="I71" s="258">
        <v>500</v>
      </c>
      <c r="J71" s="38">
        <v>10</v>
      </c>
      <c r="K71" s="38">
        <v>10</v>
      </c>
      <c r="L71" s="260"/>
    </row>
    <row r="72" spans="1:12" s="261" customFormat="1" ht="25.5">
      <c r="A72" s="256">
        <v>21</v>
      </c>
      <c r="B72" s="212" t="s">
        <v>161</v>
      </c>
      <c r="C72" s="265" t="s">
        <v>381</v>
      </c>
      <c r="D72" s="257" t="s">
        <v>229</v>
      </c>
      <c r="E72" s="256" t="s">
        <v>217</v>
      </c>
      <c r="F72" s="258" t="s">
        <v>340</v>
      </c>
      <c r="G72" s="259" t="s">
        <v>343</v>
      </c>
      <c r="H72" s="256" t="s">
        <v>217</v>
      </c>
      <c r="I72" s="258">
        <v>500</v>
      </c>
      <c r="J72" s="38">
        <v>10</v>
      </c>
      <c r="K72" s="38">
        <v>10</v>
      </c>
      <c r="L72" s="260"/>
    </row>
    <row r="73" spans="1:12" s="261" customFormat="1" ht="25.5">
      <c r="A73" s="256">
        <v>22</v>
      </c>
      <c r="B73" s="212" t="s">
        <v>112</v>
      </c>
      <c r="C73" s="265" t="s">
        <v>382</v>
      </c>
      <c r="D73" s="257" t="s">
        <v>229</v>
      </c>
      <c r="E73" s="256" t="s">
        <v>217</v>
      </c>
      <c r="F73" s="258" t="s">
        <v>340</v>
      </c>
      <c r="G73" s="259" t="s">
        <v>343</v>
      </c>
      <c r="H73" s="256" t="s">
        <v>217</v>
      </c>
      <c r="I73" s="258">
        <v>500</v>
      </c>
      <c r="J73" s="38">
        <v>10</v>
      </c>
      <c r="K73" s="38">
        <v>10</v>
      </c>
      <c r="L73" s="260"/>
    </row>
    <row r="74" spans="1:12" s="261" customFormat="1" ht="25.5">
      <c r="A74" s="256">
        <v>23</v>
      </c>
      <c r="B74" s="212" t="s">
        <v>345</v>
      </c>
      <c r="C74" s="264" t="s">
        <v>383</v>
      </c>
      <c r="D74" s="257" t="s">
        <v>229</v>
      </c>
      <c r="E74" s="256" t="s">
        <v>217</v>
      </c>
      <c r="F74" s="258" t="s">
        <v>340</v>
      </c>
      <c r="G74" s="259" t="s">
        <v>343</v>
      </c>
      <c r="H74" s="256" t="s">
        <v>217</v>
      </c>
      <c r="I74" s="258">
        <v>500</v>
      </c>
      <c r="J74" s="38">
        <v>10</v>
      </c>
      <c r="K74" s="38">
        <v>10</v>
      </c>
      <c r="L74" s="260"/>
    </row>
    <row r="75" spans="1:12" s="261" customFormat="1" ht="25.5">
      <c r="A75" s="256">
        <v>24</v>
      </c>
      <c r="B75" s="212" t="s">
        <v>507</v>
      </c>
      <c r="C75" s="264" t="s">
        <v>384</v>
      </c>
      <c r="D75" s="257" t="s">
        <v>229</v>
      </c>
      <c r="E75" s="256" t="s">
        <v>217</v>
      </c>
      <c r="F75" s="258" t="s">
        <v>340</v>
      </c>
      <c r="G75" s="259" t="s">
        <v>343</v>
      </c>
      <c r="H75" s="256" t="s">
        <v>217</v>
      </c>
      <c r="I75" s="258">
        <v>500</v>
      </c>
      <c r="J75" s="38">
        <v>10</v>
      </c>
      <c r="K75" s="38">
        <v>10</v>
      </c>
      <c r="L75" s="260"/>
    </row>
    <row r="76" spans="1:12" s="261" customFormat="1" ht="25.5">
      <c r="A76" s="256">
        <v>25</v>
      </c>
      <c r="B76" s="212" t="s">
        <v>116</v>
      </c>
      <c r="C76" s="264" t="s">
        <v>385</v>
      </c>
      <c r="D76" s="257" t="s">
        <v>229</v>
      </c>
      <c r="E76" s="256" t="s">
        <v>217</v>
      </c>
      <c r="F76" s="258" t="s">
        <v>340</v>
      </c>
      <c r="G76" s="259" t="s">
        <v>343</v>
      </c>
      <c r="H76" s="256" t="s">
        <v>217</v>
      </c>
      <c r="I76" s="258">
        <v>500</v>
      </c>
      <c r="J76" s="38">
        <v>10</v>
      </c>
      <c r="K76" s="38">
        <v>10</v>
      </c>
      <c r="L76" s="260"/>
    </row>
    <row r="77" spans="1:12" s="261" customFormat="1" ht="25.5">
      <c r="A77" s="256">
        <v>26</v>
      </c>
      <c r="B77" s="212" t="s">
        <v>121</v>
      </c>
      <c r="C77" s="264" t="s">
        <v>386</v>
      </c>
      <c r="D77" s="257" t="s">
        <v>229</v>
      </c>
      <c r="E77" s="256" t="s">
        <v>217</v>
      </c>
      <c r="F77" s="258" t="s">
        <v>340</v>
      </c>
      <c r="G77" s="259" t="s">
        <v>343</v>
      </c>
      <c r="H77" s="256" t="s">
        <v>217</v>
      </c>
      <c r="I77" s="258">
        <v>500</v>
      </c>
      <c r="J77" s="38">
        <v>10</v>
      </c>
      <c r="K77" s="38">
        <v>10</v>
      </c>
      <c r="L77" s="260"/>
    </row>
    <row r="78" spans="1:12" s="261" customFormat="1" ht="25.5">
      <c r="A78" s="256">
        <v>27</v>
      </c>
      <c r="B78" s="212" t="s">
        <v>125</v>
      </c>
      <c r="C78" s="264" t="s">
        <v>387</v>
      </c>
      <c r="D78" s="257" t="s">
        <v>229</v>
      </c>
      <c r="E78" s="256" t="s">
        <v>217</v>
      </c>
      <c r="F78" s="258" t="s">
        <v>340</v>
      </c>
      <c r="G78" s="259" t="s">
        <v>343</v>
      </c>
      <c r="H78" s="256" t="s">
        <v>217</v>
      </c>
      <c r="I78" s="258">
        <v>500</v>
      </c>
      <c r="J78" s="38">
        <v>10</v>
      </c>
      <c r="K78" s="38">
        <v>10</v>
      </c>
      <c r="L78" s="260"/>
    </row>
    <row r="79" spans="1:12" s="261" customFormat="1" ht="25.5">
      <c r="A79" s="256">
        <v>28</v>
      </c>
      <c r="B79" s="212" t="s">
        <v>176</v>
      </c>
      <c r="C79" s="264" t="s">
        <v>388</v>
      </c>
      <c r="D79" s="257" t="s">
        <v>229</v>
      </c>
      <c r="E79" s="256" t="s">
        <v>217</v>
      </c>
      <c r="F79" s="258" t="s">
        <v>340</v>
      </c>
      <c r="G79" s="259" t="s">
        <v>343</v>
      </c>
      <c r="H79" s="256" t="s">
        <v>217</v>
      </c>
      <c r="I79" s="258">
        <v>500</v>
      </c>
      <c r="J79" s="38">
        <v>10</v>
      </c>
      <c r="K79" s="38">
        <v>10</v>
      </c>
      <c r="L79" s="260"/>
    </row>
    <row r="80" spans="1:12" s="261" customFormat="1" ht="25.5">
      <c r="A80" s="256">
        <v>29</v>
      </c>
      <c r="B80" s="212" t="s">
        <v>508</v>
      </c>
      <c r="C80" s="264" t="s">
        <v>389</v>
      </c>
      <c r="D80" s="257" t="s">
        <v>229</v>
      </c>
      <c r="E80" s="256" t="s">
        <v>217</v>
      </c>
      <c r="F80" s="258" t="s">
        <v>340</v>
      </c>
      <c r="G80" s="259" t="s">
        <v>343</v>
      </c>
      <c r="H80" s="256" t="s">
        <v>217</v>
      </c>
      <c r="I80" s="258">
        <v>500</v>
      </c>
      <c r="J80" s="38">
        <v>10</v>
      </c>
      <c r="K80" s="38">
        <v>10</v>
      </c>
      <c r="L80" s="260"/>
    </row>
    <row r="81" spans="1:12" s="261" customFormat="1" ht="25.5">
      <c r="A81" s="256">
        <v>30</v>
      </c>
      <c r="B81" s="212" t="s">
        <v>509</v>
      </c>
      <c r="C81" s="264" t="s">
        <v>390</v>
      </c>
      <c r="D81" s="257" t="s">
        <v>229</v>
      </c>
      <c r="E81" s="256" t="s">
        <v>217</v>
      </c>
      <c r="F81" s="258" t="s">
        <v>340</v>
      </c>
      <c r="G81" s="259" t="s">
        <v>343</v>
      </c>
      <c r="H81" s="256" t="s">
        <v>217</v>
      </c>
      <c r="I81" s="258">
        <v>500</v>
      </c>
      <c r="J81" s="38">
        <v>10</v>
      </c>
      <c r="K81" s="38">
        <v>10</v>
      </c>
      <c r="L81" s="260"/>
    </row>
    <row r="82" spans="1:12">
      <c r="A82" s="34" t="s">
        <v>344</v>
      </c>
      <c r="B82" s="34"/>
      <c r="C82" s="35"/>
      <c r="D82" s="36"/>
      <c r="E82" s="34"/>
      <c r="F82" s="37"/>
      <c r="G82" s="34"/>
      <c r="H82" s="34"/>
      <c r="I82" s="34"/>
      <c r="J82" s="144">
        <f>SUM(J83:J87)</f>
        <v>184.34</v>
      </c>
      <c r="K82" s="144">
        <f>SUM(K83:K87)</f>
        <v>184.34</v>
      </c>
      <c r="L82" s="146"/>
    </row>
    <row r="83" spans="1:12" s="261" customFormat="1" ht="51">
      <c r="A83" s="256">
        <v>1</v>
      </c>
      <c r="B83" s="212" t="s">
        <v>345</v>
      </c>
      <c r="C83" s="114" t="s">
        <v>337</v>
      </c>
      <c r="D83" s="257" t="s">
        <v>227</v>
      </c>
      <c r="E83" s="256" t="s">
        <v>217</v>
      </c>
      <c r="F83" s="258" t="s">
        <v>340</v>
      </c>
      <c r="G83" s="259" t="s">
        <v>349</v>
      </c>
      <c r="H83" s="256" t="s">
        <v>217</v>
      </c>
      <c r="I83" s="258">
        <v>6000</v>
      </c>
      <c r="J83" s="38">
        <v>134.21</v>
      </c>
      <c r="K83" s="38">
        <v>134.21</v>
      </c>
      <c r="L83" s="260" t="s">
        <v>353</v>
      </c>
    </row>
    <row r="84" spans="1:12" s="261" customFormat="1" ht="76.5">
      <c r="A84" s="256">
        <v>2</v>
      </c>
      <c r="B84" s="212" t="s">
        <v>502</v>
      </c>
      <c r="C84" s="114" t="s">
        <v>347</v>
      </c>
      <c r="D84" s="257" t="s">
        <v>227</v>
      </c>
      <c r="E84" s="256" t="s">
        <v>217</v>
      </c>
      <c r="F84" s="258" t="s">
        <v>340</v>
      </c>
      <c r="G84" s="259" t="s">
        <v>350</v>
      </c>
      <c r="H84" s="256" t="s">
        <v>217</v>
      </c>
      <c r="I84" s="258">
        <v>400</v>
      </c>
      <c r="J84" s="38">
        <v>7.13</v>
      </c>
      <c r="K84" s="38">
        <v>7.13</v>
      </c>
      <c r="L84" s="260" t="s">
        <v>354</v>
      </c>
    </row>
    <row r="85" spans="1:12" s="261" customFormat="1" ht="127.5">
      <c r="A85" s="256">
        <v>3</v>
      </c>
      <c r="B85" s="212" t="s">
        <v>509</v>
      </c>
      <c r="C85" s="114" t="s">
        <v>346</v>
      </c>
      <c r="D85" s="257" t="s">
        <v>227</v>
      </c>
      <c r="E85" s="256" t="s">
        <v>217</v>
      </c>
      <c r="F85" s="258" t="s">
        <v>340</v>
      </c>
      <c r="G85" s="259" t="s">
        <v>351</v>
      </c>
      <c r="H85" s="256" t="s">
        <v>217</v>
      </c>
      <c r="I85" s="258">
        <v>400</v>
      </c>
      <c r="J85" s="38">
        <v>8</v>
      </c>
      <c r="K85" s="38">
        <v>8</v>
      </c>
      <c r="L85" s="260" t="s">
        <v>355</v>
      </c>
    </row>
    <row r="86" spans="1:12" s="261" customFormat="1" ht="102">
      <c r="A86" s="256">
        <v>4</v>
      </c>
      <c r="B86" s="114" t="s">
        <v>81</v>
      </c>
      <c r="C86" s="114" t="s">
        <v>331</v>
      </c>
      <c r="D86" s="257" t="s">
        <v>227</v>
      </c>
      <c r="E86" s="256" t="s">
        <v>217</v>
      </c>
      <c r="F86" s="258" t="s">
        <v>340</v>
      </c>
      <c r="G86" s="259" t="s">
        <v>352</v>
      </c>
      <c r="H86" s="256" t="s">
        <v>217</v>
      </c>
      <c r="I86" s="258">
        <v>1000</v>
      </c>
      <c r="J86" s="38">
        <v>20</v>
      </c>
      <c r="K86" s="38">
        <v>20</v>
      </c>
      <c r="L86" s="260" t="s">
        <v>356</v>
      </c>
    </row>
    <row r="87" spans="1:12" s="261" customFormat="1" ht="102">
      <c r="A87" s="256">
        <v>5</v>
      </c>
      <c r="B87" s="114" t="s">
        <v>121</v>
      </c>
      <c r="C87" s="114" t="s">
        <v>348</v>
      </c>
      <c r="D87" s="257" t="s">
        <v>227</v>
      </c>
      <c r="E87" s="256" t="s">
        <v>217</v>
      </c>
      <c r="F87" s="258" t="s">
        <v>340</v>
      </c>
      <c r="G87" s="259" t="s">
        <v>349</v>
      </c>
      <c r="H87" s="256"/>
      <c r="I87" s="258">
        <v>700</v>
      </c>
      <c r="J87" s="38">
        <v>15</v>
      </c>
      <c r="K87" s="38">
        <v>15</v>
      </c>
      <c r="L87" s="260" t="s">
        <v>357</v>
      </c>
    </row>
    <row r="88" spans="1:12">
      <c r="A88" s="34" t="s">
        <v>392</v>
      </c>
      <c r="B88" s="34"/>
      <c r="C88" s="35"/>
      <c r="D88" s="36"/>
      <c r="E88" s="34"/>
      <c r="F88" s="37"/>
      <c r="G88" s="34"/>
      <c r="H88" s="34"/>
      <c r="I88" s="34"/>
      <c r="J88" s="144">
        <f>SUM(J89)</f>
        <v>10</v>
      </c>
      <c r="K88" s="144">
        <f>SUM(K89)</f>
        <v>10</v>
      </c>
      <c r="L88" s="146"/>
    </row>
    <row r="89" spans="1:12" s="261" customFormat="1" ht="25.5">
      <c r="A89" s="256">
        <v>1</v>
      </c>
      <c r="B89" s="114" t="s">
        <v>158</v>
      </c>
      <c r="C89" s="212" t="s">
        <v>489</v>
      </c>
      <c r="D89" s="257" t="s">
        <v>227</v>
      </c>
      <c r="E89" s="256" t="s">
        <v>217</v>
      </c>
      <c r="F89" s="258" t="s">
        <v>340</v>
      </c>
      <c r="G89" s="259" t="s">
        <v>391</v>
      </c>
      <c r="H89" s="256" t="s">
        <v>217</v>
      </c>
      <c r="I89" s="258">
        <v>500</v>
      </c>
      <c r="J89" s="38">
        <v>10</v>
      </c>
      <c r="K89" s="38">
        <v>10</v>
      </c>
      <c r="L89" s="260"/>
    </row>
    <row r="90" spans="1:12">
      <c r="A90" s="34" t="s">
        <v>403</v>
      </c>
      <c r="B90" s="34"/>
      <c r="C90" s="35"/>
      <c r="D90" s="36"/>
      <c r="E90" s="34"/>
      <c r="F90" s="37"/>
      <c r="G90" s="34"/>
      <c r="H90" s="34"/>
      <c r="I90" s="34"/>
      <c r="J90" s="144">
        <f>SUM(J91:J137)</f>
        <v>4.6999999999999993</v>
      </c>
      <c r="K90" s="144">
        <f>SUM(K91:K137)</f>
        <v>4.6999999999999993</v>
      </c>
      <c r="L90" s="146"/>
    </row>
    <row r="91" spans="1:12" s="261" customFormat="1" ht="45">
      <c r="A91" s="256">
        <v>1</v>
      </c>
      <c r="B91" s="212" t="s">
        <v>501</v>
      </c>
      <c r="C91" s="114" t="s">
        <v>434</v>
      </c>
      <c r="D91" s="257" t="s">
        <v>227</v>
      </c>
      <c r="E91" s="256" t="s">
        <v>217</v>
      </c>
      <c r="F91" s="258" t="s">
        <v>340</v>
      </c>
      <c r="G91" s="259" t="s">
        <v>433</v>
      </c>
      <c r="H91" s="256"/>
      <c r="I91" s="258"/>
      <c r="J91" s="38">
        <v>0.1</v>
      </c>
      <c r="K91" s="38">
        <v>0.1</v>
      </c>
      <c r="L91" s="266" t="s">
        <v>404</v>
      </c>
    </row>
    <row r="92" spans="1:12" s="261" customFormat="1" ht="25.5">
      <c r="A92" s="256">
        <v>2</v>
      </c>
      <c r="B92" s="212" t="s">
        <v>502</v>
      </c>
      <c r="C92" s="114" t="s">
        <v>435</v>
      </c>
      <c r="D92" s="257" t="s">
        <v>227</v>
      </c>
      <c r="E92" s="256" t="s">
        <v>217</v>
      </c>
      <c r="F92" s="258" t="s">
        <v>340</v>
      </c>
      <c r="G92" s="259" t="s">
        <v>433</v>
      </c>
      <c r="H92" s="256"/>
      <c r="I92" s="258"/>
      <c r="J92" s="38">
        <v>0.1</v>
      </c>
      <c r="K92" s="38">
        <v>0.1</v>
      </c>
      <c r="L92" s="266"/>
    </row>
    <row r="93" spans="1:12" s="261" customFormat="1" ht="25.5">
      <c r="A93" s="256">
        <v>3</v>
      </c>
      <c r="B93" s="212" t="s">
        <v>194</v>
      </c>
      <c r="C93" s="114" t="s">
        <v>436</v>
      </c>
      <c r="D93" s="257" t="s">
        <v>227</v>
      </c>
      <c r="E93" s="256" t="s">
        <v>217</v>
      </c>
      <c r="F93" s="258" t="s">
        <v>340</v>
      </c>
      <c r="G93" s="259" t="s">
        <v>433</v>
      </c>
      <c r="H93" s="256"/>
      <c r="I93" s="258"/>
      <c r="J93" s="38">
        <v>0.1</v>
      </c>
      <c r="K93" s="38">
        <v>0.1</v>
      </c>
      <c r="L93" s="266"/>
    </row>
    <row r="94" spans="1:12" s="261" customFormat="1" ht="25.5">
      <c r="A94" s="256">
        <v>4</v>
      </c>
      <c r="B94" s="114" t="s">
        <v>231</v>
      </c>
      <c r="C94" s="114" t="s">
        <v>437</v>
      </c>
      <c r="D94" s="257" t="s">
        <v>227</v>
      </c>
      <c r="E94" s="256" t="s">
        <v>217</v>
      </c>
      <c r="F94" s="258" t="s">
        <v>340</v>
      </c>
      <c r="G94" s="259" t="s">
        <v>433</v>
      </c>
      <c r="H94" s="256"/>
      <c r="I94" s="258"/>
      <c r="J94" s="38">
        <v>0.1</v>
      </c>
      <c r="K94" s="38">
        <v>0.1</v>
      </c>
      <c r="L94" s="266"/>
    </row>
    <row r="95" spans="1:12" s="261" customFormat="1" ht="25.5">
      <c r="A95" s="256">
        <v>5</v>
      </c>
      <c r="B95" s="114" t="s">
        <v>226</v>
      </c>
      <c r="C95" s="114" t="s">
        <v>438</v>
      </c>
      <c r="D95" s="257" t="s">
        <v>229</v>
      </c>
      <c r="E95" s="256" t="s">
        <v>217</v>
      </c>
      <c r="F95" s="258" t="s">
        <v>340</v>
      </c>
      <c r="G95" s="259" t="s">
        <v>433</v>
      </c>
      <c r="H95" s="256"/>
      <c r="I95" s="258"/>
      <c r="J95" s="38">
        <v>0.1</v>
      </c>
      <c r="K95" s="38">
        <v>0.1</v>
      </c>
      <c r="L95" s="266"/>
    </row>
    <row r="96" spans="1:12" s="261" customFormat="1" ht="25.5">
      <c r="A96" s="256">
        <v>6</v>
      </c>
      <c r="B96" s="114" t="s">
        <v>226</v>
      </c>
      <c r="C96" s="114" t="s">
        <v>439</v>
      </c>
      <c r="D96" s="257" t="s">
        <v>229</v>
      </c>
      <c r="E96" s="256" t="s">
        <v>217</v>
      </c>
      <c r="F96" s="258" t="s">
        <v>340</v>
      </c>
      <c r="G96" s="259" t="s">
        <v>433</v>
      </c>
      <c r="H96" s="256"/>
      <c r="I96" s="258"/>
      <c r="J96" s="38">
        <v>0.1</v>
      </c>
      <c r="K96" s="38">
        <v>0.1</v>
      </c>
      <c r="L96" s="266"/>
    </row>
    <row r="97" spans="1:12" s="261" customFormat="1" ht="25.5">
      <c r="A97" s="256">
        <v>7</v>
      </c>
      <c r="B97" s="212" t="s">
        <v>504</v>
      </c>
      <c r="C97" s="114" t="s">
        <v>440</v>
      </c>
      <c r="D97" s="257" t="s">
        <v>229</v>
      </c>
      <c r="E97" s="256" t="s">
        <v>217</v>
      </c>
      <c r="F97" s="258" t="s">
        <v>340</v>
      </c>
      <c r="G97" s="259" t="s">
        <v>433</v>
      </c>
      <c r="H97" s="256"/>
      <c r="I97" s="258"/>
      <c r="J97" s="38">
        <v>0.1</v>
      </c>
      <c r="K97" s="38">
        <v>0.1</v>
      </c>
      <c r="L97" s="266"/>
    </row>
    <row r="98" spans="1:12" s="261" customFormat="1" ht="25.5">
      <c r="A98" s="256">
        <v>8</v>
      </c>
      <c r="B98" s="212" t="s">
        <v>505</v>
      </c>
      <c r="C98" s="114" t="s">
        <v>441</v>
      </c>
      <c r="D98" s="257" t="s">
        <v>227</v>
      </c>
      <c r="E98" s="256" t="s">
        <v>217</v>
      </c>
      <c r="F98" s="258" t="s">
        <v>340</v>
      </c>
      <c r="G98" s="259" t="s">
        <v>433</v>
      </c>
      <c r="H98" s="256"/>
      <c r="I98" s="258"/>
      <c r="J98" s="38">
        <v>0.1</v>
      </c>
      <c r="K98" s="38">
        <v>0.1</v>
      </c>
      <c r="L98" s="266"/>
    </row>
    <row r="99" spans="1:12" s="261" customFormat="1" ht="25.5">
      <c r="A99" s="256">
        <v>9</v>
      </c>
      <c r="B99" s="114" t="s">
        <v>230</v>
      </c>
      <c r="C99" s="114" t="s">
        <v>442</v>
      </c>
      <c r="D99" s="257" t="s">
        <v>227</v>
      </c>
      <c r="E99" s="256" t="s">
        <v>217</v>
      </c>
      <c r="F99" s="258" t="s">
        <v>340</v>
      </c>
      <c r="G99" s="259" t="s">
        <v>433</v>
      </c>
      <c r="H99" s="256"/>
      <c r="I99" s="258"/>
      <c r="J99" s="38">
        <v>0.1</v>
      </c>
      <c r="K99" s="38">
        <v>0.1</v>
      </c>
      <c r="L99" s="266"/>
    </row>
    <row r="100" spans="1:12" s="261" customFormat="1" ht="25.5">
      <c r="A100" s="256">
        <v>10</v>
      </c>
      <c r="B100" s="114" t="s">
        <v>230</v>
      </c>
      <c r="C100" s="114" t="s">
        <v>443</v>
      </c>
      <c r="D100" s="257" t="s">
        <v>229</v>
      </c>
      <c r="E100" s="256" t="s">
        <v>217</v>
      </c>
      <c r="F100" s="258" t="s">
        <v>340</v>
      </c>
      <c r="G100" s="259" t="s">
        <v>433</v>
      </c>
      <c r="H100" s="256"/>
      <c r="I100" s="258"/>
      <c r="J100" s="38">
        <v>0.1</v>
      </c>
      <c r="K100" s="38">
        <v>0.1</v>
      </c>
      <c r="L100" s="266"/>
    </row>
    <row r="101" spans="1:12" s="261" customFormat="1" ht="25.5">
      <c r="A101" s="256">
        <v>11</v>
      </c>
      <c r="B101" s="114" t="s">
        <v>135</v>
      </c>
      <c r="C101" s="114" t="s">
        <v>444</v>
      </c>
      <c r="D101" s="257" t="s">
        <v>227</v>
      </c>
      <c r="E101" s="256" t="s">
        <v>217</v>
      </c>
      <c r="F101" s="258" t="s">
        <v>340</v>
      </c>
      <c r="G101" s="259" t="s">
        <v>433</v>
      </c>
      <c r="H101" s="256"/>
      <c r="I101" s="258"/>
      <c r="J101" s="38">
        <v>0.1</v>
      </c>
      <c r="K101" s="38">
        <v>0.1</v>
      </c>
      <c r="L101" s="266"/>
    </row>
    <row r="102" spans="1:12" s="261" customFormat="1" ht="25.5">
      <c r="A102" s="256">
        <v>12</v>
      </c>
      <c r="B102" s="114" t="s">
        <v>135</v>
      </c>
      <c r="C102" s="114" t="s">
        <v>445</v>
      </c>
      <c r="D102" s="257" t="s">
        <v>229</v>
      </c>
      <c r="E102" s="256" t="s">
        <v>217</v>
      </c>
      <c r="F102" s="258" t="s">
        <v>340</v>
      </c>
      <c r="G102" s="259" t="s">
        <v>433</v>
      </c>
      <c r="H102" s="256"/>
      <c r="I102" s="258"/>
      <c r="J102" s="38">
        <v>0.1</v>
      </c>
      <c r="K102" s="38">
        <v>0.1</v>
      </c>
      <c r="L102" s="266"/>
    </row>
    <row r="103" spans="1:12" s="261" customFormat="1" ht="25.5">
      <c r="A103" s="256">
        <v>13</v>
      </c>
      <c r="B103" s="212" t="s">
        <v>201</v>
      </c>
      <c r="C103" s="114" t="s">
        <v>446</v>
      </c>
      <c r="D103" s="257" t="s">
        <v>227</v>
      </c>
      <c r="E103" s="256" t="s">
        <v>217</v>
      </c>
      <c r="F103" s="258" t="s">
        <v>340</v>
      </c>
      <c r="G103" s="259" t="s">
        <v>433</v>
      </c>
      <c r="H103" s="256"/>
      <c r="I103" s="258"/>
      <c r="J103" s="38">
        <v>0.1</v>
      </c>
      <c r="K103" s="38">
        <v>0.1</v>
      </c>
      <c r="L103" s="266"/>
    </row>
    <row r="104" spans="1:12" s="261" customFormat="1" ht="25.5">
      <c r="A104" s="256">
        <v>14</v>
      </c>
      <c r="B104" s="212" t="s">
        <v>201</v>
      </c>
      <c r="C104" s="114" t="s">
        <v>447</v>
      </c>
      <c r="D104" s="257" t="s">
        <v>229</v>
      </c>
      <c r="E104" s="256" t="s">
        <v>217</v>
      </c>
      <c r="F104" s="258" t="s">
        <v>340</v>
      </c>
      <c r="G104" s="259" t="s">
        <v>433</v>
      </c>
      <c r="H104" s="256"/>
      <c r="I104" s="258"/>
      <c r="J104" s="38">
        <v>0.1</v>
      </c>
      <c r="K104" s="38">
        <v>0.1</v>
      </c>
      <c r="L104" s="266"/>
    </row>
    <row r="105" spans="1:12" s="261" customFormat="1" ht="25.5">
      <c r="A105" s="256">
        <v>15</v>
      </c>
      <c r="B105" s="114" t="s">
        <v>238</v>
      </c>
      <c r="C105" s="114" t="s">
        <v>448</v>
      </c>
      <c r="D105" s="257" t="s">
        <v>229</v>
      </c>
      <c r="E105" s="256" t="s">
        <v>217</v>
      </c>
      <c r="F105" s="258" t="s">
        <v>340</v>
      </c>
      <c r="G105" s="259" t="s">
        <v>433</v>
      </c>
      <c r="H105" s="256"/>
      <c r="I105" s="258"/>
      <c r="J105" s="38">
        <v>0.1</v>
      </c>
      <c r="K105" s="38">
        <v>0.1</v>
      </c>
      <c r="L105" s="266"/>
    </row>
    <row r="106" spans="1:12" s="261" customFormat="1" ht="25.5">
      <c r="A106" s="256">
        <v>16</v>
      </c>
      <c r="B106" s="114" t="s">
        <v>238</v>
      </c>
      <c r="C106" s="114" t="s">
        <v>449</v>
      </c>
      <c r="D106" s="257" t="s">
        <v>229</v>
      </c>
      <c r="E106" s="256" t="s">
        <v>217</v>
      </c>
      <c r="F106" s="258" t="s">
        <v>340</v>
      </c>
      <c r="G106" s="259" t="s">
        <v>433</v>
      </c>
      <c r="H106" s="256"/>
      <c r="I106" s="258"/>
      <c r="J106" s="38">
        <v>0.1</v>
      </c>
      <c r="K106" s="38">
        <v>0.1</v>
      </c>
      <c r="L106" s="266"/>
    </row>
    <row r="107" spans="1:12" s="261" customFormat="1" ht="25.5">
      <c r="A107" s="256">
        <v>17</v>
      </c>
      <c r="B107" s="212" t="s">
        <v>142</v>
      </c>
      <c r="C107" s="114" t="s">
        <v>450</v>
      </c>
      <c r="D107" s="257" t="s">
        <v>227</v>
      </c>
      <c r="E107" s="256" t="s">
        <v>217</v>
      </c>
      <c r="F107" s="258" t="s">
        <v>340</v>
      </c>
      <c r="G107" s="259" t="s">
        <v>433</v>
      </c>
      <c r="H107" s="256"/>
      <c r="I107" s="258"/>
      <c r="J107" s="38">
        <v>0.1</v>
      </c>
      <c r="K107" s="38">
        <v>0.1</v>
      </c>
      <c r="L107" s="266"/>
    </row>
    <row r="108" spans="1:12" s="261" customFormat="1" ht="25.5">
      <c r="A108" s="256">
        <v>18</v>
      </c>
      <c r="B108" s="114" t="s">
        <v>146</v>
      </c>
      <c r="C108" s="114" t="s">
        <v>451</v>
      </c>
      <c r="D108" s="257" t="s">
        <v>227</v>
      </c>
      <c r="E108" s="256" t="s">
        <v>217</v>
      </c>
      <c r="F108" s="258" t="s">
        <v>340</v>
      </c>
      <c r="G108" s="259" t="s">
        <v>433</v>
      </c>
      <c r="H108" s="256"/>
      <c r="I108" s="258"/>
      <c r="J108" s="38">
        <v>0.1</v>
      </c>
      <c r="K108" s="38">
        <v>0.1</v>
      </c>
      <c r="L108" s="266"/>
    </row>
    <row r="109" spans="1:12" s="261" customFormat="1" ht="25.5">
      <c r="A109" s="256">
        <v>19</v>
      </c>
      <c r="B109" s="114" t="s">
        <v>146</v>
      </c>
      <c r="C109" s="114" t="s">
        <v>452</v>
      </c>
      <c r="D109" s="257" t="s">
        <v>229</v>
      </c>
      <c r="E109" s="256" t="s">
        <v>217</v>
      </c>
      <c r="F109" s="258" t="s">
        <v>340</v>
      </c>
      <c r="G109" s="259" t="s">
        <v>433</v>
      </c>
      <c r="H109" s="256"/>
      <c r="I109" s="258"/>
      <c r="J109" s="38">
        <v>0.1</v>
      </c>
      <c r="K109" s="38">
        <v>0.1</v>
      </c>
      <c r="L109" s="266"/>
    </row>
    <row r="110" spans="1:12" s="261" customFormat="1" ht="25.5">
      <c r="A110" s="256">
        <v>20</v>
      </c>
      <c r="B110" s="114" t="s">
        <v>146</v>
      </c>
      <c r="C110" s="114" t="s">
        <v>453</v>
      </c>
      <c r="D110" s="257" t="s">
        <v>454</v>
      </c>
      <c r="E110" s="256" t="s">
        <v>217</v>
      </c>
      <c r="F110" s="258" t="s">
        <v>340</v>
      </c>
      <c r="G110" s="259" t="s">
        <v>433</v>
      </c>
      <c r="H110" s="256"/>
      <c r="I110" s="258"/>
      <c r="J110" s="38">
        <v>0.1</v>
      </c>
      <c r="K110" s="38">
        <v>0.1</v>
      </c>
      <c r="L110" s="266"/>
    </row>
    <row r="111" spans="1:12" s="261" customFormat="1" ht="25.5">
      <c r="A111" s="256">
        <v>21</v>
      </c>
      <c r="B111" s="212" t="s">
        <v>100</v>
      </c>
      <c r="C111" s="114" t="s">
        <v>455</v>
      </c>
      <c r="D111" s="257" t="s">
        <v>227</v>
      </c>
      <c r="E111" s="256" t="s">
        <v>217</v>
      </c>
      <c r="F111" s="258" t="s">
        <v>340</v>
      </c>
      <c r="G111" s="259" t="s">
        <v>433</v>
      </c>
      <c r="H111" s="256"/>
      <c r="I111" s="258"/>
      <c r="J111" s="38">
        <v>0.1</v>
      </c>
      <c r="K111" s="38">
        <v>0.1</v>
      </c>
      <c r="L111" s="266"/>
    </row>
    <row r="112" spans="1:12" s="261" customFormat="1" ht="25.5">
      <c r="A112" s="256">
        <v>22</v>
      </c>
      <c r="B112" s="212" t="s">
        <v>100</v>
      </c>
      <c r="C112" s="114" t="s">
        <v>456</v>
      </c>
      <c r="D112" s="257" t="s">
        <v>229</v>
      </c>
      <c r="E112" s="256" t="s">
        <v>217</v>
      </c>
      <c r="F112" s="258" t="s">
        <v>340</v>
      </c>
      <c r="G112" s="259" t="s">
        <v>433</v>
      </c>
      <c r="H112" s="256"/>
      <c r="I112" s="258"/>
      <c r="J112" s="38">
        <v>0.1</v>
      </c>
      <c r="K112" s="38">
        <v>0.1</v>
      </c>
      <c r="L112" s="266"/>
    </row>
    <row r="113" spans="1:12" s="261" customFormat="1" ht="25.5">
      <c r="A113" s="256">
        <v>23</v>
      </c>
      <c r="B113" s="212" t="s">
        <v>100</v>
      </c>
      <c r="C113" s="114" t="s">
        <v>457</v>
      </c>
      <c r="D113" s="257" t="s">
        <v>229</v>
      </c>
      <c r="E113" s="256" t="s">
        <v>217</v>
      </c>
      <c r="F113" s="258" t="s">
        <v>340</v>
      </c>
      <c r="G113" s="259" t="s">
        <v>433</v>
      </c>
      <c r="H113" s="256"/>
      <c r="I113" s="258"/>
      <c r="J113" s="38">
        <v>0.1</v>
      </c>
      <c r="K113" s="38">
        <v>0.1</v>
      </c>
      <c r="L113" s="266"/>
    </row>
    <row r="114" spans="1:12" s="261" customFormat="1" ht="25.5">
      <c r="A114" s="256">
        <v>24</v>
      </c>
      <c r="B114" s="114" t="s">
        <v>256</v>
      </c>
      <c r="C114" s="114" t="s">
        <v>458</v>
      </c>
      <c r="D114" s="257" t="s">
        <v>227</v>
      </c>
      <c r="E114" s="256" t="s">
        <v>217</v>
      </c>
      <c r="F114" s="258" t="s">
        <v>340</v>
      </c>
      <c r="G114" s="259" t="s">
        <v>433</v>
      </c>
      <c r="H114" s="256"/>
      <c r="I114" s="258"/>
      <c r="J114" s="38">
        <v>0.1</v>
      </c>
      <c r="K114" s="38">
        <v>0.1</v>
      </c>
      <c r="L114" s="266"/>
    </row>
    <row r="115" spans="1:12" s="261" customFormat="1" ht="25.5">
      <c r="A115" s="256">
        <v>25</v>
      </c>
      <c r="B115" s="114" t="s">
        <v>256</v>
      </c>
      <c r="C115" s="114" t="s">
        <v>459</v>
      </c>
      <c r="D115" s="257" t="s">
        <v>229</v>
      </c>
      <c r="E115" s="256" t="s">
        <v>217</v>
      </c>
      <c r="F115" s="258" t="s">
        <v>340</v>
      </c>
      <c r="G115" s="259" t="s">
        <v>433</v>
      </c>
      <c r="H115" s="256"/>
      <c r="I115" s="258"/>
      <c r="J115" s="38">
        <v>0.1</v>
      </c>
      <c r="K115" s="38">
        <v>0.1</v>
      </c>
      <c r="L115" s="266"/>
    </row>
    <row r="116" spans="1:12" s="261" customFormat="1" ht="25.5">
      <c r="A116" s="256">
        <v>26</v>
      </c>
      <c r="B116" s="212" t="s">
        <v>506</v>
      </c>
      <c r="C116" s="114" t="s">
        <v>460</v>
      </c>
      <c r="D116" s="257" t="s">
        <v>229</v>
      </c>
      <c r="E116" s="256" t="s">
        <v>217</v>
      </c>
      <c r="F116" s="258" t="s">
        <v>340</v>
      </c>
      <c r="G116" s="259" t="s">
        <v>433</v>
      </c>
      <c r="H116" s="256"/>
      <c r="I116" s="258"/>
      <c r="J116" s="38">
        <v>0.1</v>
      </c>
      <c r="K116" s="38">
        <v>0.1</v>
      </c>
      <c r="L116" s="266"/>
    </row>
    <row r="117" spans="1:12" s="261" customFormat="1" ht="25.5">
      <c r="A117" s="256">
        <v>27</v>
      </c>
      <c r="B117" s="212" t="s">
        <v>506</v>
      </c>
      <c r="C117" s="114" t="s">
        <v>461</v>
      </c>
      <c r="D117" s="257" t="s">
        <v>229</v>
      </c>
      <c r="E117" s="256" t="s">
        <v>217</v>
      </c>
      <c r="F117" s="258" t="s">
        <v>340</v>
      </c>
      <c r="G117" s="259" t="s">
        <v>433</v>
      </c>
      <c r="H117" s="256"/>
      <c r="I117" s="258"/>
      <c r="J117" s="38">
        <v>0.1</v>
      </c>
      <c r="K117" s="38">
        <v>0.1</v>
      </c>
      <c r="L117" s="266"/>
    </row>
    <row r="118" spans="1:12" s="261" customFormat="1" ht="25.5">
      <c r="A118" s="256">
        <v>28</v>
      </c>
      <c r="B118" s="114" t="s">
        <v>158</v>
      </c>
      <c r="C118" s="114" t="s">
        <v>462</v>
      </c>
      <c r="D118" s="257" t="s">
        <v>227</v>
      </c>
      <c r="E118" s="256" t="s">
        <v>217</v>
      </c>
      <c r="F118" s="258" t="s">
        <v>340</v>
      </c>
      <c r="G118" s="259" t="s">
        <v>433</v>
      </c>
      <c r="H118" s="256"/>
      <c r="I118" s="258"/>
      <c r="J118" s="38">
        <v>0.1</v>
      </c>
      <c r="K118" s="38">
        <v>0.1</v>
      </c>
      <c r="L118" s="266"/>
    </row>
    <row r="119" spans="1:12" s="261" customFormat="1" ht="25.5">
      <c r="A119" s="256">
        <v>29</v>
      </c>
      <c r="B119" s="212" t="s">
        <v>81</v>
      </c>
      <c r="C119" s="114" t="s">
        <v>444</v>
      </c>
      <c r="D119" s="257" t="s">
        <v>227</v>
      </c>
      <c r="E119" s="256" t="s">
        <v>217</v>
      </c>
      <c r="F119" s="258" t="s">
        <v>340</v>
      </c>
      <c r="G119" s="259" t="s">
        <v>433</v>
      </c>
      <c r="H119" s="256"/>
      <c r="I119" s="258"/>
      <c r="J119" s="38">
        <v>0.1</v>
      </c>
      <c r="K119" s="38">
        <v>0.1</v>
      </c>
      <c r="L119" s="266"/>
    </row>
    <row r="120" spans="1:12" s="261" customFormat="1" ht="25.5">
      <c r="A120" s="256">
        <v>30</v>
      </c>
      <c r="B120" s="212" t="s">
        <v>81</v>
      </c>
      <c r="C120" s="114" t="s">
        <v>463</v>
      </c>
      <c r="D120" s="257" t="s">
        <v>229</v>
      </c>
      <c r="E120" s="256" t="s">
        <v>217</v>
      </c>
      <c r="F120" s="258" t="s">
        <v>340</v>
      </c>
      <c r="G120" s="259" t="s">
        <v>433</v>
      </c>
      <c r="H120" s="256"/>
      <c r="I120" s="258"/>
      <c r="J120" s="38">
        <v>0.1</v>
      </c>
      <c r="K120" s="38">
        <v>0.1</v>
      </c>
      <c r="L120" s="266"/>
    </row>
    <row r="121" spans="1:12" s="261" customFormat="1" ht="25.5">
      <c r="A121" s="256">
        <v>31</v>
      </c>
      <c r="B121" s="114" t="s">
        <v>161</v>
      </c>
      <c r="C121" s="114" t="s">
        <v>464</v>
      </c>
      <c r="D121" s="257" t="s">
        <v>229</v>
      </c>
      <c r="E121" s="256" t="s">
        <v>217</v>
      </c>
      <c r="F121" s="258" t="s">
        <v>340</v>
      </c>
      <c r="G121" s="259" t="s">
        <v>433</v>
      </c>
      <c r="H121" s="256"/>
      <c r="I121" s="258"/>
      <c r="J121" s="38">
        <v>0.1</v>
      </c>
      <c r="K121" s="38">
        <v>0.1</v>
      </c>
      <c r="L121" s="266"/>
    </row>
    <row r="122" spans="1:12" s="261" customFormat="1" ht="25.5">
      <c r="A122" s="256">
        <v>32</v>
      </c>
      <c r="B122" s="114" t="s">
        <v>161</v>
      </c>
      <c r="C122" s="114" t="s">
        <v>465</v>
      </c>
      <c r="D122" s="257" t="s">
        <v>229</v>
      </c>
      <c r="E122" s="256" t="s">
        <v>217</v>
      </c>
      <c r="F122" s="258" t="s">
        <v>340</v>
      </c>
      <c r="G122" s="259" t="s">
        <v>433</v>
      </c>
      <c r="H122" s="256"/>
      <c r="I122" s="258"/>
      <c r="J122" s="38">
        <v>0.1</v>
      </c>
      <c r="K122" s="38">
        <v>0.1</v>
      </c>
      <c r="L122" s="266"/>
    </row>
    <row r="123" spans="1:12" s="261" customFormat="1" ht="25.5">
      <c r="A123" s="256">
        <v>33</v>
      </c>
      <c r="B123" s="114" t="s">
        <v>161</v>
      </c>
      <c r="C123" s="114" t="s">
        <v>466</v>
      </c>
      <c r="D123" s="257" t="s">
        <v>229</v>
      </c>
      <c r="E123" s="256" t="s">
        <v>217</v>
      </c>
      <c r="F123" s="258" t="s">
        <v>340</v>
      </c>
      <c r="G123" s="259" t="s">
        <v>433</v>
      </c>
      <c r="H123" s="256"/>
      <c r="I123" s="258"/>
      <c r="J123" s="38">
        <v>0.1</v>
      </c>
      <c r="K123" s="38">
        <v>0.1</v>
      </c>
      <c r="L123" s="266"/>
    </row>
    <row r="124" spans="1:12" s="261" customFormat="1" ht="25.5">
      <c r="A124" s="256">
        <v>34</v>
      </c>
      <c r="B124" s="212" t="s">
        <v>112</v>
      </c>
      <c r="C124" s="114" t="s">
        <v>467</v>
      </c>
      <c r="D124" s="257" t="s">
        <v>227</v>
      </c>
      <c r="E124" s="256" t="s">
        <v>217</v>
      </c>
      <c r="F124" s="258" t="s">
        <v>340</v>
      </c>
      <c r="G124" s="259" t="s">
        <v>433</v>
      </c>
      <c r="H124" s="256"/>
      <c r="I124" s="258"/>
      <c r="J124" s="38">
        <v>0.1</v>
      </c>
      <c r="K124" s="38">
        <v>0.1</v>
      </c>
      <c r="L124" s="266"/>
    </row>
    <row r="125" spans="1:12" s="261" customFormat="1" ht="25.5">
      <c r="A125" s="256">
        <v>35</v>
      </c>
      <c r="B125" s="212" t="s">
        <v>112</v>
      </c>
      <c r="C125" s="114" t="s">
        <v>468</v>
      </c>
      <c r="D125" s="257" t="s">
        <v>229</v>
      </c>
      <c r="E125" s="256" t="s">
        <v>217</v>
      </c>
      <c r="F125" s="258" t="s">
        <v>340</v>
      </c>
      <c r="G125" s="259" t="s">
        <v>433</v>
      </c>
      <c r="H125" s="256"/>
      <c r="I125" s="258"/>
      <c r="J125" s="38">
        <v>0.1</v>
      </c>
      <c r="K125" s="38">
        <v>0.1</v>
      </c>
      <c r="L125" s="266"/>
    </row>
    <row r="126" spans="1:12" s="261" customFormat="1" ht="25.5">
      <c r="A126" s="256">
        <v>36</v>
      </c>
      <c r="B126" s="212" t="s">
        <v>345</v>
      </c>
      <c r="C126" s="114" t="s">
        <v>469</v>
      </c>
      <c r="D126" s="257" t="s">
        <v>229</v>
      </c>
      <c r="E126" s="256" t="s">
        <v>217</v>
      </c>
      <c r="F126" s="258" t="s">
        <v>340</v>
      </c>
      <c r="G126" s="259" t="s">
        <v>433</v>
      </c>
      <c r="H126" s="256"/>
      <c r="I126" s="258"/>
      <c r="J126" s="38">
        <v>0.1</v>
      </c>
      <c r="K126" s="38">
        <v>0.1</v>
      </c>
      <c r="L126" s="266"/>
    </row>
    <row r="127" spans="1:12" s="261" customFormat="1" ht="25.5">
      <c r="A127" s="256">
        <v>37</v>
      </c>
      <c r="B127" s="212" t="s">
        <v>345</v>
      </c>
      <c r="C127" s="114" t="s">
        <v>470</v>
      </c>
      <c r="D127" s="257" t="s">
        <v>229</v>
      </c>
      <c r="E127" s="256" t="s">
        <v>217</v>
      </c>
      <c r="F127" s="258" t="s">
        <v>340</v>
      </c>
      <c r="G127" s="259" t="s">
        <v>433</v>
      </c>
      <c r="H127" s="256"/>
      <c r="I127" s="258"/>
      <c r="J127" s="38">
        <v>0.1</v>
      </c>
      <c r="K127" s="38">
        <v>0.1</v>
      </c>
      <c r="L127" s="266"/>
    </row>
    <row r="128" spans="1:12" s="261" customFormat="1" ht="25.5">
      <c r="A128" s="256">
        <v>38</v>
      </c>
      <c r="B128" s="212" t="s">
        <v>507</v>
      </c>
      <c r="C128" s="114" t="s">
        <v>471</v>
      </c>
      <c r="D128" s="257" t="s">
        <v>227</v>
      </c>
      <c r="E128" s="256" t="s">
        <v>217</v>
      </c>
      <c r="F128" s="258" t="s">
        <v>340</v>
      </c>
      <c r="G128" s="259" t="s">
        <v>433</v>
      </c>
      <c r="H128" s="256"/>
      <c r="I128" s="258"/>
      <c r="J128" s="38">
        <v>0.1</v>
      </c>
      <c r="K128" s="38">
        <v>0.1</v>
      </c>
      <c r="L128" s="266"/>
    </row>
    <row r="129" spans="1:12" s="261" customFormat="1" ht="25.5">
      <c r="A129" s="256">
        <v>39</v>
      </c>
      <c r="B129" s="114" t="s">
        <v>121</v>
      </c>
      <c r="C129" s="114" t="s">
        <v>444</v>
      </c>
      <c r="D129" s="257" t="s">
        <v>227</v>
      </c>
      <c r="E129" s="256" t="s">
        <v>217</v>
      </c>
      <c r="F129" s="258" t="s">
        <v>340</v>
      </c>
      <c r="G129" s="259" t="s">
        <v>433</v>
      </c>
      <c r="H129" s="256"/>
      <c r="I129" s="258"/>
      <c r="J129" s="38">
        <v>0.1</v>
      </c>
      <c r="K129" s="38">
        <v>0.1</v>
      </c>
      <c r="L129" s="266"/>
    </row>
    <row r="130" spans="1:12" s="261" customFormat="1" ht="25.5">
      <c r="A130" s="256">
        <v>40</v>
      </c>
      <c r="B130" s="114" t="s">
        <v>125</v>
      </c>
      <c r="C130" s="114" t="s">
        <v>472</v>
      </c>
      <c r="D130" s="257" t="s">
        <v>227</v>
      </c>
      <c r="E130" s="256" t="s">
        <v>217</v>
      </c>
      <c r="F130" s="258" t="s">
        <v>340</v>
      </c>
      <c r="G130" s="259" t="s">
        <v>433</v>
      </c>
      <c r="H130" s="256"/>
      <c r="I130" s="258"/>
      <c r="J130" s="38">
        <v>0.1</v>
      </c>
      <c r="K130" s="38">
        <v>0.1</v>
      </c>
      <c r="L130" s="266"/>
    </row>
    <row r="131" spans="1:12" s="261" customFormat="1" ht="25.5">
      <c r="A131" s="256">
        <v>41</v>
      </c>
      <c r="B131" s="114" t="s">
        <v>125</v>
      </c>
      <c r="C131" s="114" t="s">
        <v>473</v>
      </c>
      <c r="D131" s="257" t="s">
        <v>229</v>
      </c>
      <c r="E131" s="256" t="s">
        <v>217</v>
      </c>
      <c r="F131" s="258" t="s">
        <v>340</v>
      </c>
      <c r="G131" s="259" t="s">
        <v>433</v>
      </c>
      <c r="H131" s="256"/>
      <c r="I131" s="258"/>
      <c r="J131" s="38">
        <v>0.1</v>
      </c>
      <c r="K131" s="38">
        <v>0.1</v>
      </c>
      <c r="L131" s="266"/>
    </row>
    <row r="132" spans="1:12" s="261" customFormat="1" ht="25.5">
      <c r="A132" s="256">
        <v>42</v>
      </c>
      <c r="B132" s="212" t="s">
        <v>176</v>
      </c>
      <c r="C132" s="114" t="s">
        <v>474</v>
      </c>
      <c r="D132" s="257" t="s">
        <v>227</v>
      </c>
      <c r="E132" s="256" t="s">
        <v>217</v>
      </c>
      <c r="F132" s="258" t="s">
        <v>340</v>
      </c>
      <c r="G132" s="259" t="s">
        <v>433</v>
      </c>
      <c r="H132" s="256"/>
      <c r="I132" s="258"/>
      <c r="J132" s="38">
        <v>0.1</v>
      </c>
      <c r="K132" s="38">
        <v>0.1</v>
      </c>
      <c r="L132" s="266"/>
    </row>
    <row r="133" spans="1:12" s="261" customFormat="1" ht="25.5">
      <c r="A133" s="256">
        <v>43</v>
      </c>
      <c r="B133" s="212" t="s">
        <v>176</v>
      </c>
      <c r="C133" s="114" t="s">
        <v>475</v>
      </c>
      <c r="D133" s="257" t="s">
        <v>229</v>
      </c>
      <c r="E133" s="256" t="s">
        <v>217</v>
      </c>
      <c r="F133" s="258" t="s">
        <v>340</v>
      </c>
      <c r="G133" s="259" t="s">
        <v>433</v>
      </c>
      <c r="H133" s="256"/>
      <c r="I133" s="258"/>
      <c r="J133" s="38">
        <v>0.1</v>
      </c>
      <c r="K133" s="38">
        <v>0.1</v>
      </c>
      <c r="L133" s="266"/>
    </row>
    <row r="134" spans="1:12" s="261" customFormat="1" ht="25.5">
      <c r="A134" s="256">
        <v>44</v>
      </c>
      <c r="B134" s="212" t="s">
        <v>176</v>
      </c>
      <c r="C134" s="114" t="s">
        <v>476</v>
      </c>
      <c r="D134" s="257" t="s">
        <v>229</v>
      </c>
      <c r="E134" s="256" t="s">
        <v>217</v>
      </c>
      <c r="F134" s="258" t="s">
        <v>340</v>
      </c>
      <c r="G134" s="259" t="s">
        <v>433</v>
      </c>
      <c r="H134" s="256"/>
      <c r="I134" s="258"/>
      <c r="J134" s="38">
        <v>0.1</v>
      </c>
      <c r="K134" s="38">
        <v>0.1</v>
      </c>
      <c r="L134" s="266"/>
    </row>
    <row r="135" spans="1:12" s="261" customFormat="1" ht="25.5">
      <c r="A135" s="256">
        <v>45</v>
      </c>
      <c r="B135" s="212" t="s">
        <v>509</v>
      </c>
      <c r="C135" s="114" t="s">
        <v>477</v>
      </c>
      <c r="D135" s="257" t="s">
        <v>229</v>
      </c>
      <c r="E135" s="256" t="s">
        <v>217</v>
      </c>
      <c r="F135" s="258" t="s">
        <v>340</v>
      </c>
      <c r="G135" s="259" t="s">
        <v>433</v>
      </c>
      <c r="H135" s="256"/>
      <c r="I135" s="258"/>
      <c r="J135" s="38">
        <v>0.1</v>
      </c>
      <c r="K135" s="38">
        <v>0.1</v>
      </c>
      <c r="L135" s="266"/>
    </row>
    <row r="136" spans="1:12" s="261" customFormat="1" ht="25.5">
      <c r="A136" s="256">
        <v>46</v>
      </c>
      <c r="B136" s="212" t="s">
        <v>509</v>
      </c>
      <c r="C136" s="114" t="s">
        <v>478</v>
      </c>
      <c r="D136" s="257" t="s">
        <v>229</v>
      </c>
      <c r="E136" s="256" t="s">
        <v>217</v>
      </c>
      <c r="F136" s="258" t="s">
        <v>340</v>
      </c>
      <c r="G136" s="259" t="s">
        <v>433</v>
      </c>
      <c r="H136" s="256"/>
      <c r="I136" s="258"/>
      <c r="J136" s="38">
        <v>0.1</v>
      </c>
      <c r="K136" s="38">
        <v>0.1</v>
      </c>
      <c r="L136" s="266"/>
    </row>
    <row r="137" spans="1:12" s="261" customFormat="1" ht="25.5">
      <c r="A137" s="256">
        <v>47</v>
      </c>
      <c r="B137" s="212" t="s">
        <v>509</v>
      </c>
      <c r="C137" s="114" t="s">
        <v>479</v>
      </c>
      <c r="D137" s="257" t="s">
        <v>480</v>
      </c>
      <c r="E137" s="256" t="s">
        <v>217</v>
      </c>
      <c r="F137" s="258" t="s">
        <v>340</v>
      </c>
      <c r="G137" s="259" t="s">
        <v>433</v>
      </c>
      <c r="H137" s="256"/>
      <c r="I137" s="258"/>
      <c r="J137" s="38">
        <v>0.1</v>
      </c>
      <c r="K137" s="38">
        <v>0.1</v>
      </c>
      <c r="L137" s="266"/>
    </row>
    <row r="138" spans="1:12">
      <c r="A138" s="267"/>
      <c r="B138" s="268" t="s">
        <v>225</v>
      </c>
      <c r="C138" s="269"/>
      <c r="D138" s="270"/>
      <c r="E138" s="267"/>
      <c r="F138" s="270"/>
      <c r="G138" s="267"/>
      <c r="H138" s="267"/>
      <c r="I138" s="267"/>
      <c r="J138" s="271">
        <f>J90+J88+J82+J51+J40+J30+J23+J18+J10+J5</f>
        <v>1656.04</v>
      </c>
      <c r="K138" s="271">
        <f>K90+K88+K82+K51+K40+K30+K23+K18+K10+K5</f>
        <v>1656.04</v>
      </c>
      <c r="L138" s="147"/>
    </row>
  </sheetData>
  <autoFilter ref="A4:L138"/>
  <mergeCells count="15">
    <mergeCell ref="L18:L22"/>
    <mergeCell ref="L10:L17"/>
    <mergeCell ref="L3:L4"/>
    <mergeCell ref="A2:L2"/>
    <mergeCell ref="A3:A4"/>
    <mergeCell ref="B3:B4"/>
    <mergeCell ref="C3:C4"/>
    <mergeCell ref="D3:D4"/>
    <mergeCell ref="E3:E4"/>
    <mergeCell ref="F3:F4"/>
    <mergeCell ref="G3:G4"/>
    <mergeCell ref="H3:H4"/>
    <mergeCell ref="I3:I4"/>
    <mergeCell ref="J3:J4"/>
    <mergeCell ref="K3:K4"/>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8.xml><?xml version="1.0" encoding="utf-8"?>
<worksheet xmlns="http://schemas.openxmlformats.org/spreadsheetml/2006/main" xmlns:r="http://schemas.openxmlformats.org/officeDocument/2006/relationships">
  <dimension ref="A1:G46"/>
  <sheetViews>
    <sheetView view="pageBreakPreview" zoomScale="60" workbookViewId="0">
      <selection activeCell="D3" sqref="D1:D1048576"/>
    </sheetView>
  </sheetViews>
  <sheetFormatPr defaultRowHeight="15"/>
  <cols>
    <col min="1" max="1" width="5.42578125" customWidth="1"/>
    <col min="2" max="2" width="29" customWidth="1"/>
    <col min="3" max="3" width="94.140625" customWidth="1"/>
    <col min="4" max="4" width="27.85546875" style="131" customWidth="1"/>
    <col min="5" max="5" width="14" hidden="1" customWidth="1"/>
    <col min="6" max="6" width="23.7109375" customWidth="1"/>
    <col min="7" max="7" width="26" customWidth="1"/>
  </cols>
  <sheetData>
    <row r="1" spans="1:7" ht="15.75">
      <c r="A1" s="427" t="s">
        <v>266</v>
      </c>
      <c r="B1" s="427"/>
      <c r="C1" s="427"/>
      <c r="D1" s="427"/>
      <c r="E1" s="427"/>
      <c r="F1" s="427"/>
      <c r="G1" s="427"/>
    </row>
    <row r="2" spans="1:7" ht="15.75">
      <c r="A2" s="428" t="s">
        <v>64</v>
      </c>
      <c r="B2" s="428" t="s">
        <v>128</v>
      </c>
      <c r="C2" s="428" t="s">
        <v>267</v>
      </c>
      <c r="D2" s="428" t="s">
        <v>268</v>
      </c>
      <c r="E2" s="428" t="s">
        <v>214</v>
      </c>
      <c r="F2" s="428" t="s">
        <v>269</v>
      </c>
      <c r="G2" s="428"/>
    </row>
    <row r="3" spans="1:7" ht="31.5">
      <c r="A3" s="428"/>
      <c r="B3" s="428"/>
      <c r="C3" s="428"/>
      <c r="D3" s="428"/>
      <c r="E3" s="428"/>
      <c r="F3" s="278" t="s">
        <v>270</v>
      </c>
      <c r="G3" s="278" t="s">
        <v>271</v>
      </c>
    </row>
    <row r="4" spans="1:7" ht="15.75">
      <c r="A4" s="124">
        <v>1</v>
      </c>
      <c r="B4" s="424" t="s">
        <v>272</v>
      </c>
      <c r="C4" s="125" t="s">
        <v>273</v>
      </c>
      <c r="D4" s="126" t="s">
        <v>95</v>
      </c>
      <c r="E4" s="223"/>
      <c r="F4" s="223">
        <v>696</v>
      </c>
      <c r="G4" s="127">
        <v>0</v>
      </c>
    </row>
    <row r="5" spans="1:7" ht="15.75">
      <c r="A5" s="124">
        <v>2</v>
      </c>
      <c r="B5" s="424"/>
      <c r="C5" s="125" t="s">
        <v>274</v>
      </c>
      <c r="D5" s="126" t="s">
        <v>95</v>
      </c>
      <c r="E5" s="223"/>
      <c r="F5" s="223">
        <v>993</v>
      </c>
      <c r="G5" s="127">
        <v>0</v>
      </c>
    </row>
    <row r="6" spans="1:7" ht="15.75">
      <c r="A6" s="124">
        <v>3</v>
      </c>
      <c r="B6" s="424"/>
      <c r="C6" s="125" t="s">
        <v>275</v>
      </c>
      <c r="D6" s="126" t="s">
        <v>95</v>
      </c>
      <c r="E6" s="223"/>
      <c r="F6" s="223">
        <v>1760</v>
      </c>
      <c r="G6" s="127">
        <v>0</v>
      </c>
    </row>
    <row r="7" spans="1:7" ht="15.75">
      <c r="A7" s="124">
        <v>4</v>
      </c>
      <c r="B7" s="424"/>
      <c r="C7" s="125" t="s">
        <v>276</v>
      </c>
      <c r="D7" s="126" t="s">
        <v>95</v>
      </c>
      <c r="E7" s="223"/>
      <c r="F7" s="223">
        <v>906</v>
      </c>
      <c r="G7" s="127">
        <v>0</v>
      </c>
    </row>
    <row r="8" spans="1:7" ht="15.75">
      <c r="A8" s="124">
        <v>5</v>
      </c>
      <c r="B8" s="424" t="s">
        <v>277</v>
      </c>
      <c r="C8" s="125" t="s">
        <v>278</v>
      </c>
      <c r="D8" s="126" t="s">
        <v>95</v>
      </c>
      <c r="E8" s="223"/>
      <c r="F8" s="223"/>
      <c r="G8" s="127">
        <v>0</v>
      </c>
    </row>
    <row r="9" spans="1:7" ht="15.75">
      <c r="A9" s="124">
        <v>6</v>
      </c>
      <c r="B9" s="424"/>
      <c r="C9" s="125" t="s">
        <v>279</v>
      </c>
      <c r="D9" s="126">
        <v>30000</v>
      </c>
      <c r="E9" s="223"/>
      <c r="F9" s="223">
        <v>908</v>
      </c>
      <c r="G9" s="127">
        <f t="shared" ref="G9:G41" si="0">D9*F9/100000</f>
        <v>272.39999999999998</v>
      </c>
    </row>
    <row r="10" spans="1:7" ht="15.75">
      <c r="A10" s="124">
        <v>7</v>
      </c>
      <c r="B10" s="424" t="s">
        <v>280</v>
      </c>
      <c r="C10" s="125" t="s">
        <v>281</v>
      </c>
      <c r="D10" s="126">
        <v>100000</v>
      </c>
      <c r="E10" s="223"/>
      <c r="F10" s="223">
        <v>2234</v>
      </c>
      <c r="G10" s="127">
        <f t="shared" si="0"/>
        <v>2234</v>
      </c>
    </row>
    <row r="11" spans="1:7" ht="15.75">
      <c r="A11" s="124">
        <v>8</v>
      </c>
      <c r="B11" s="424"/>
      <c r="C11" s="125" t="s">
        <v>282</v>
      </c>
      <c r="D11" s="126">
        <v>20000</v>
      </c>
      <c r="E11" s="223"/>
      <c r="F11" s="223">
        <v>1183</v>
      </c>
      <c r="G11" s="127">
        <f t="shared" si="0"/>
        <v>236.6</v>
      </c>
    </row>
    <row r="12" spans="1:7" ht="15.75">
      <c r="A12" s="124">
        <v>9</v>
      </c>
      <c r="B12" s="424" t="s">
        <v>283</v>
      </c>
      <c r="C12" s="125" t="s">
        <v>284</v>
      </c>
      <c r="D12" s="126">
        <v>20000</v>
      </c>
      <c r="E12" s="223"/>
      <c r="F12" s="223">
        <v>2795</v>
      </c>
      <c r="G12" s="127">
        <f t="shared" si="0"/>
        <v>559</v>
      </c>
    </row>
    <row r="13" spans="1:7" ht="15.75">
      <c r="A13" s="124">
        <v>10</v>
      </c>
      <c r="B13" s="424"/>
      <c r="C13" s="125" t="s">
        <v>285</v>
      </c>
      <c r="D13" s="126">
        <v>50000</v>
      </c>
      <c r="E13" s="223"/>
      <c r="F13" s="223">
        <v>3124</v>
      </c>
      <c r="G13" s="127">
        <f t="shared" si="0"/>
        <v>1562</v>
      </c>
    </row>
    <row r="14" spans="1:7" ht="15.75">
      <c r="A14" s="124">
        <v>11</v>
      </c>
      <c r="B14" s="424"/>
      <c r="C14" s="125" t="s">
        <v>286</v>
      </c>
      <c r="D14" s="126">
        <v>5000</v>
      </c>
      <c r="E14" s="223"/>
      <c r="F14" s="223">
        <v>641</v>
      </c>
      <c r="G14" s="127">
        <f t="shared" si="0"/>
        <v>32.049999999999997</v>
      </c>
    </row>
    <row r="15" spans="1:7" ht="15.75">
      <c r="A15" s="124">
        <v>12</v>
      </c>
      <c r="B15" s="424" t="s">
        <v>287</v>
      </c>
      <c r="C15" s="125" t="s">
        <v>288</v>
      </c>
      <c r="D15" s="126">
        <v>20000</v>
      </c>
      <c r="E15" s="223"/>
      <c r="F15" s="223">
        <v>1787</v>
      </c>
      <c r="G15" s="127">
        <f t="shared" si="0"/>
        <v>357.4</v>
      </c>
    </row>
    <row r="16" spans="1:7" ht="15.75">
      <c r="A16" s="124">
        <v>13</v>
      </c>
      <c r="B16" s="424"/>
      <c r="C16" s="125" t="s">
        <v>289</v>
      </c>
      <c r="D16" s="126">
        <v>20000</v>
      </c>
      <c r="E16" s="223"/>
      <c r="F16" s="223">
        <v>2291</v>
      </c>
      <c r="G16" s="127">
        <f t="shared" si="0"/>
        <v>458.2</v>
      </c>
    </row>
    <row r="17" spans="1:7" ht="15.75">
      <c r="A17" s="124">
        <v>14</v>
      </c>
      <c r="B17" s="424"/>
      <c r="C17" s="125" t="s">
        <v>290</v>
      </c>
      <c r="D17" s="301" t="s">
        <v>95</v>
      </c>
      <c r="E17" s="223"/>
      <c r="F17" s="223"/>
      <c r="G17" s="127"/>
    </row>
    <row r="18" spans="1:7" ht="15.75">
      <c r="A18" s="124">
        <v>15</v>
      </c>
      <c r="B18" s="424" t="s">
        <v>291</v>
      </c>
      <c r="C18" s="125" t="s">
        <v>292</v>
      </c>
      <c r="D18" s="301" t="s">
        <v>95</v>
      </c>
      <c r="E18" s="223"/>
      <c r="F18" s="223"/>
      <c r="G18" s="127"/>
    </row>
    <row r="19" spans="1:7" ht="15.75">
      <c r="A19" s="124">
        <v>16</v>
      </c>
      <c r="B19" s="424"/>
      <c r="C19" s="125" t="s">
        <v>293</v>
      </c>
      <c r="D19" s="301" t="s">
        <v>95</v>
      </c>
      <c r="E19" s="223"/>
      <c r="F19" s="223"/>
      <c r="G19" s="127"/>
    </row>
    <row r="20" spans="1:7" ht="15.75">
      <c r="A20" s="124">
        <v>17</v>
      </c>
      <c r="B20" s="424"/>
      <c r="C20" s="125" t="s">
        <v>294</v>
      </c>
      <c r="D20" s="301" t="s">
        <v>95</v>
      </c>
      <c r="E20" s="223"/>
      <c r="F20" s="223"/>
      <c r="G20" s="127"/>
    </row>
    <row r="21" spans="1:7" ht="15.75">
      <c r="A21" s="124">
        <v>18</v>
      </c>
      <c r="B21" s="424"/>
      <c r="C21" s="125" t="s">
        <v>295</v>
      </c>
      <c r="D21" s="126">
        <v>10000</v>
      </c>
      <c r="E21" s="223"/>
      <c r="F21" s="223">
        <v>2947</v>
      </c>
      <c r="G21" s="127">
        <f t="shared" si="0"/>
        <v>294.7</v>
      </c>
    </row>
    <row r="22" spans="1:7" ht="15.75">
      <c r="A22" s="124">
        <v>19</v>
      </c>
      <c r="B22" s="424"/>
      <c r="C22" s="125" t="s">
        <v>296</v>
      </c>
      <c r="D22" s="126">
        <v>10000</v>
      </c>
      <c r="E22" s="223"/>
      <c r="F22" s="223">
        <v>1347</v>
      </c>
      <c r="G22" s="127">
        <f t="shared" si="0"/>
        <v>134.69999999999999</v>
      </c>
    </row>
    <row r="23" spans="1:7" ht="15.75">
      <c r="A23" s="124">
        <v>20</v>
      </c>
      <c r="B23" s="424"/>
      <c r="C23" s="125" t="s">
        <v>297</v>
      </c>
      <c r="D23" s="126">
        <v>10000</v>
      </c>
      <c r="E23" s="223"/>
      <c r="F23" s="223">
        <v>1491</v>
      </c>
      <c r="G23" s="127">
        <f t="shared" si="0"/>
        <v>149.1</v>
      </c>
    </row>
    <row r="24" spans="1:7" ht="15.75">
      <c r="A24" s="124">
        <v>21</v>
      </c>
      <c r="B24" s="424"/>
      <c r="C24" s="125" t="s">
        <v>298</v>
      </c>
      <c r="D24" s="126" t="s">
        <v>95</v>
      </c>
      <c r="E24" s="223"/>
      <c r="F24" s="223"/>
      <c r="G24" s="127"/>
    </row>
    <row r="25" spans="1:7" ht="15.75">
      <c r="A25" s="124">
        <v>22</v>
      </c>
      <c r="B25" s="424" t="s">
        <v>299</v>
      </c>
      <c r="C25" s="125" t="s">
        <v>300</v>
      </c>
      <c r="D25" s="126">
        <v>20000</v>
      </c>
      <c r="E25" s="223"/>
      <c r="F25" s="223">
        <v>979</v>
      </c>
      <c r="G25" s="127">
        <f t="shared" si="0"/>
        <v>195.8</v>
      </c>
    </row>
    <row r="26" spans="1:7" ht="15.75">
      <c r="A26" s="124">
        <v>23</v>
      </c>
      <c r="B26" s="424"/>
      <c r="C26" s="125" t="s">
        <v>301</v>
      </c>
      <c r="D26" s="126">
        <v>10000</v>
      </c>
      <c r="E26" s="223"/>
      <c r="F26" s="223">
        <v>2137</v>
      </c>
      <c r="G26" s="127">
        <f t="shared" si="0"/>
        <v>213.7</v>
      </c>
    </row>
    <row r="27" spans="1:7" ht="15.75">
      <c r="A27" s="124">
        <v>24</v>
      </c>
      <c r="B27" s="424"/>
      <c r="C27" s="125" t="s">
        <v>302</v>
      </c>
      <c r="D27" s="126">
        <v>10000</v>
      </c>
      <c r="E27" s="223"/>
      <c r="F27" s="223">
        <v>1986</v>
      </c>
      <c r="G27" s="127">
        <f t="shared" si="0"/>
        <v>198.6</v>
      </c>
    </row>
    <row r="28" spans="1:7" ht="15.75">
      <c r="A28" s="124">
        <v>25</v>
      </c>
      <c r="B28" s="424" t="s">
        <v>303</v>
      </c>
      <c r="C28" s="125" t="s">
        <v>304</v>
      </c>
      <c r="D28" s="126">
        <v>30000</v>
      </c>
      <c r="E28" s="223"/>
      <c r="F28" s="223">
        <v>1441</v>
      </c>
      <c r="G28" s="127">
        <f t="shared" si="0"/>
        <v>432.3</v>
      </c>
    </row>
    <row r="29" spans="1:7" ht="15.75">
      <c r="A29" s="124">
        <v>26</v>
      </c>
      <c r="B29" s="424"/>
      <c r="C29" s="125" t="s">
        <v>305</v>
      </c>
      <c r="D29" s="126">
        <v>10000</v>
      </c>
      <c r="E29" s="223"/>
      <c r="F29" s="223">
        <v>885</v>
      </c>
      <c r="G29" s="127">
        <f t="shared" si="0"/>
        <v>88.5</v>
      </c>
    </row>
    <row r="30" spans="1:7" ht="15.75">
      <c r="A30" s="124">
        <v>27</v>
      </c>
      <c r="B30" s="424"/>
      <c r="C30" s="125" t="s">
        <v>306</v>
      </c>
      <c r="D30" s="301" t="s">
        <v>95</v>
      </c>
      <c r="E30" s="223"/>
      <c r="F30" s="223"/>
      <c r="G30" s="127"/>
    </row>
    <row r="31" spans="1:7" ht="31.5">
      <c r="A31" s="124">
        <v>28</v>
      </c>
      <c r="B31" s="424"/>
      <c r="C31" s="125" t="s">
        <v>307</v>
      </c>
      <c r="D31" s="301" t="s">
        <v>95</v>
      </c>
      <c r="E31" s="223"/>
      <c r="F31" s="223"/>
      <c r="G31" s="127"/>
    </row>
    <row r="32" spans="1:7" ht="15.75">
      <c r="A32" s="124">
        <v>29</v>
      </c>
      <c r="B32" s="424"/>
      <c r="C32" s="125" t="s">
        <v>308</v>
      </c>
      <c r="D32" s="301" t="s">
        <v>95</v>
      </c>
      <c r="E32" s="223"/>
      <c r="F32" s="223"/>
      <c r="G32" s="127"/>
    </row>
    <row r="33" spans="1:7" ht="15.75">
      <c r="A33" s="124">
        <v>30</v>
      </c>
      <c r="B33" s="424" t="s">
        <v>309</v>
      </c>
      <c r="C33" s="125" t="s">
        <v>310</v>
      </c>
      <c r="D33" s="301" t="s">
        <v>311</v>
      </c>
      <c r="E33" s="223"/>
      <c r="F33" s="223"/>
      <c r="G33" s="127"/>
    </row>
    <row r="34" spans="1:7" ht="15.75">
      <c r="A34" s="124">
        <v>31</v>
      </c>
      <c r="B34" s="424"/>
      <c r="C34" s="125" t="s">
        <v>312</v>
      </c>
      <c r="D34" s="301" t="s">
        <v>311</v>
      </c>
      <c r="E34" s="223"/>
      <c r="F34" s="223"/>
      <c r="G34" s="127"/>
    </row>
    <row r="35" spans="1:7" ht="31.5">
      <c r="A35" s="124">
        <v>32</v>
      </c>
      <c r="B35" s="223" t="s">
        <v>313</v>
      </c>
      <c r="C35" s="125" t="s">
        <v>314</v>
      </c>
      <c r="D35" s="126">
        <v>20000</v>
      </c>
      <c r="E35" s="223"/>
      <c r="F35" s="223">
        <v>1569</v>
      </c>
      <c r="G35" s="127">
        <f t="shared" si="0"/>
        <v>313.8</v>
      </c>
    </row>
    <row r="36" spans="1:7" ht="15.75">
      <c r="A36" s="124">
        <v>33</v>
      </c>
      <c r="B36" s="424" t="s">
        <v>315</v>
      </c>
      <c r="C36" s="125" t="s">
        <v>316</v>
      </c>
      <c r="D36" s="126">
        <v>20000</v>
      </c>
      <c r="E36" s="223"/>
      <c r="F36" s="223">
        <v>1579</v>
      </c>
      <c r="G36" s="127">
        <f t="shared" si="0"/>
        <v>315.8</v>
      </c>
    </row>
    <row r="37" spans="1:7" ht="15.75">
      <c r="A37" s="124">
        <v>34</v>
      </c>
      <c r="B37" s="424"/>
      <c r="C37" s="125" t="s">
        <v>317</v>
      </c>
      <c r="D37" s="126">
        <v>10000</v>
      </c>
      <c r="E37" s="223"/>
      <c r="F37" s="223">
        <v>2526</v>
      </c>
      <c r="G37" s="127">
        <f t="shared" si="0"/>
        <v>252.6</v>
      </c>
    </row>
    <row r="38" spans="1:7" ht="15.75">
      <c r="A38" s="124">
        <v>35</v>
      </c>
      <c r="B38" s="424"/>
      <c r="C38" s="125" t="s">
        <v>318</v>
      </c>
      <c r="D38" s="126">
        <v>5000</v>
      </c>
      <c r="E38" s="223"/>
      <c r="F38" s="223">
        <v>2634</v>
      </c>
      <c r="G38" s="127">
        <f t="shared" si="0"/>
        <v>131.69999999999999</v>
      </c>
    </row>
    <row r="39" spans="1:7" ht="15.75">
      <c r="A39" s="124">
        <v>36</v>
      </c>
      <c r="B39" s="424"/>
      <c r="C39" s="125" t="s">
        <v>319</v>
      </c>
      <c r="D39" s="301" t="s">
        <v>95</v>
      </c>
      <c r="E39" s="223"/>
      <c r="F39" s="223"/>
      <c r="G39" s="127"/>
    </row>
    <row r="40" spans="1:7" ht="15.75">
      <c r="A40" s="124">
        <v>37</v>
      </c>
      <c r="B40" s="424"/>
      <c r="C40" s="125" t="s">
        <v>320</v>
      </c>
      <c r="D40" s="301" t="s">
        <v>95</v>
      </c>
      <c r="E40" s="223"/>
      <c r="F40" s="223"/>
      <c r="G40" s="127"/>
    </row>
    <row r="41" spans="1:7" ht="15.75">
      <c r="A41" s="124">
        <v>38</v>
      </c>
      <c r="B41" s="424"/>
      <c r="C41" s="125" t="s">
        <v>321</v>
      </c>
      <c r="D41" s="126">
        <v>20000</v>
      </c>
      <c r="E41" s="223"/>
      <c r="F41" s="223">
        <v>2063</v>
      </c>
      <c r="G41" s="127">
        <f t="shared" si="0"/>
        <v>412.6</v>
      </c>
    </row>
    <row r="42" spans="1:7" ht="15.75">
      <c r="A42" s="124">
        <v>39</v>
      </c>
      <c r="B42" s="223" t="s">
        <v>322</v>
      </c>
      <c r="C42" s="125" t="s">
        <v>323</v>
      </c>
      <c r="D42" s="301" t="s">
        <v>95</v>
      </c>
      <c r="E42" s="223"/>
      <c r="F42" s="223"/>
      <c r="G42" s="127"/>
    </row>
    <row r="43" spans="1:7" ht="15.75">
      <c r="A43" s="128"/>
      <c r="B43" s="128"/>
      <c r="C43" s="128" t="s">
        <v>325</v>
      </c>
      <c r="D43" s="129">
        <f>SUM(D4:D42)</f>
        <v>450000</v>
      </c>
      <c r="E43" s="128"/>
      <c r="F43" s="128"/>
      <c r="G43" s="130">
        <f>SUM(G4:G42)</f>
        <v>8845.5500000000011</v>
      </c>
    </row>
    <row r="44" spans="1:7" ht="15.75">
      <c r="A44" s="272"/>
      <c r="B44" s="272"/>
      <c r="C44" s="272" t="s">
        <v>542</v>
      </c>
      <c r="D44" s="273"/>
      <c r="E44" s="272"/>
      <c r="F44" s="272"/>
      <c r="G44" s="274">
        <v>1000</v>
      </c>
    </row>
    <row r="45" spans="1:7" s="276" customFormat="1">
      <c r="A45" s="275" t="s">
        <v>324</v>
      </c>
      <c r="D45" s="277"/>
    </row>
    <row r="46" spans="1:7" ht="64.5" customHeight="1">
      <c r="A46" s="425" t="s">
        <v>543</v>
      </c>
      <c r="B46" s="426"/>
      <c r="C46" s="426"/>
      <c r="D46" s="426"/>
      <c r="E46" s="426"/>
      <c r="F46" s="426"/>
      <c r="G46" s="426"/>
    </row>
  </sheetData>
  <mergeCells count="18">
    <mergeCell ref="B18:B24"/>
    <mergeCell ref="A1:G1"/>
    <mergeCell ref="A2:A3"/>
    <mergeCell ref="B2:B3"/>
    <mergeCell ref="C2:C3"/>
    <mergeCell ref="D2:D3"/>
    <mergeCell ref="E2:E3"/>
    <mergeCell ref="F2:G2"/>
    <mergeCell ref="B4:B7"/>
    <mergeCell ref="B8:B9"/>
    <mergeCell ref="B10:B11"/>
    <mergeCell ref="B12:B14"/>
    <mergeCell ref="B15:B17"/>
    <mergeCell ref="B25:B27"/>
    <mergeCell ref="B28:B32"/>
    <mergeCell ref="B33:B34"/>
    <mergeCell ref="B36:B41"/>
    <mergeCell ref="A46:G46"/>
  </mergeCells>
  <printOptions horizontalCentered="1"/>
  <pageMargins left="0" right="0" top="0.43307086614173229" bottom="0.35433070866141736" header="0.23622047244094491" footer="0.23622047244094491"/>
  <pageSetup paperSize="9" scale="68" orientation="landscape" r:id="rId1"/>
  <headerFooter>
    <oddHeader>&amp;R&amp;"Arial,Bold"&amp;12&amp;A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9</vt:i4>
      </vt:variant>
    </vt:vector>
  </HeadingPairs>
  <TitlesOfParts>
    <vt:vector size="17" baseType="lpstr">
      <vt:lpstr>HSS-4_IPHS 2026-27</vt:lpstr>
      <vt:lpstr>District Abstract 2026-27</vt:lpstr>
      <vt:lpstr>Abstract Budget</vt:lpstr>
      <vt:lpstr>Abstract New constructions</vt:lpstr>
      <vt:lpstr>New Const CHC</vt:lpstr>
      <vt:lpstr>New Const PHC</vt:lpstr>
      <vt:lpstr>Other Upgradation Works</vt:lpstr>
      <vt:lpstr>SC_ IPHS Infra Budget</vt:lpstr>
      <vt:lpstr>'District Abstract 2026-27'!Print_Area</vt:lpstr>
      <vt:lpstr>'HSS-4_IPHS 2026-27'!Print_Area</vt:lpstr>
      <vt:lpstr>'New Const CHC'!Print_Area</vt:lpstr>
      <vt:lpstr>'New Const PHC'!Print_Area</vt:lpstr>
      <vt:lpstr>'Abstract Budget'!Print_Titles</vt:lpstr>
      <vt:lpstr>'District Abstract 2026-27'!Print_Titles</vt:lpstr>
      <vt:lpstr>'HSS-4_IPHS 2026-27'!Print_Titles</vt:lpstr>
      <vt:lpstr>'New Const PHC'!Print_Titles</vt:lpstr>
      <vt:lpstr>'Other Upgradation Works'!Print_Titles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cp:lastPrinted>2026-07-15T07:06:09Z</cp:lastPrinted>
  <dcterms:created xsi:type="dcterms:W3CDTF">2025-12-30T05:37:34Z</dcterms:created>
  <dcterms:modified xsi:type="dcterms:W3CDTF">2026-07-21T09:49:01Z</dcterms:modified>
</cp:coreProperties>
</file>